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taly\"/>
    </mc:Choice>
  </mc:AlternateContent>
  <xr:revisionPtr revIDLastSave="0" documentId="13_ncr:1_{7567F64B-2AB4-479D-9277-4EC390CD150A}" xr6:coauthVersionLast="47" xr6:coauthVersionMax="47" xr10:uidLastSave="{00000000-0000-0000-0000-000000000000}"/>
  <bookViews>
    <workbookView xWindow="-11415" yWindow="-21720" windowWidth="51840" windowHeight="21240" activeTab="1" xr2:uid="{F0BD4B8B-6D81-4877-B6BA-7A0568EFB32D}"/>
  </bookViews>
  <sheets>
    <sheet name="Background and Instructions" sheetId="1" r:id="rId1"/>
    <sheet name="CfB&amp;FC-PoM" sheetId="3" r:id="rId2"/>
    <sheet name="CfB-Consump.Red.Measures" sheetId="2" r:id="rId3"/>
    <sheet name="FC-Consump.Red.Measures" sheetId="6" r:id="rId4"/>
    <sheet name="QC1,2" sheetId="14" r:id="rId5"/>
    <sheet name="QC3" sheetId="7" r:id="rId6"/>
    <sheet name="QC4" sheetId="9" r:id="rId7"/>
    <sheet name="QC5,6" sheetId="11" r:id="rId8"/>
    <sheet name="Lists" sheetId="13" state="hidden" r:id="rId9"/>
  </sheets>
  <externalReferences>
    <externalReference r:id="rId10"/>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4" l="1"/>
  <c r="B24" i="14"/>
  <c r="C23" i="14"/>
  <c r="B23" i="14"/>
  <c r="C22" i="14"/>
  <c r="B22" i="14"/>
  <c r="C21" i="14"/>
  <c r="B21" i="14"/>
  <c r="C20" i="14"/>
  <c r="B20" i="14"/>
  <c r="C16" i="14"/>
  <c r="B16" i="14"/>
  <c r="C15" i="14"/>
  <c r="B15" i="14"/>
  <c r="C14" i="14"/>
  <c r="B14" i="14"/>
  <c r="E13" i="14"/>
  <c r="C13" i="14"/>
  <c r="B13" i="14"/>
  <c r="C12" i="14"/>
  <c r="B12" i="14"/>
  <c r="C11" i="14"/>
  <c r="B11" i="14"/>
  <c r="C10" i="14"/>
  <c r="B10" i="14"/>
  <c r="C9" i="14"/>
  <c r="B9" i="14"/>
  <c r="E8" i="14"/>
  <c r="C8" i="14"/>
  <c r="B8" i="14"/>
  <c r="C46" i="2" l="1"/>
  <c r="D46" i="2"/>
  <c r="H12" i="3" l="1"/>
  <c r="I12" i="3"/>
  <c r="H13" i="3"/>
  <c r="I13" i="3"/>
  <c r="C16" i="7" l="1"/>
  <c r="B16" i="7"/>
  <c r="D21" i="6"/>
  <c r="C21" i="6"/>
  <c r="D14" i="6"/>
  <c r="C14" i="6"/>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D45" i="2" l="1"/>
  <c r="C45" i="2"/>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<sst xmlns="http://schemas.openxmlformats.org/spreadsheetml/2006/main" count="1103" uniqueCount="352">
  <si>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</si>
  <si>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</si>
  <si>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</si>
  <si>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</si>
  <si>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</si>
  <si>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</si>
  <si>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</si>
  <si>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</si>
  <si>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</si>
  <si>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</si>
  <si>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</si>
  <si>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</si>
  <si>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</si>
  <si>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</si>
  <si>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</si>
  <si>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</si>
  <si>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</si>
  <si>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</si>
  <si>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</si>
  <si>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</si>
  <si>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</si>
  <si>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</si>
  <si>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</si>
  <si>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</si>
  <si>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</si>
  <si>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</si>
  <si>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</si>
  <si>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</si>
  <si>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</si>
  <si>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</si>
  <si>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</si>
  <si>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</si>
  <si>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</si>
  <si>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</si>
  <si>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</si>
  <si>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</si>
  <si>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</si>
  <si>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</si>
  <si>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</si>
  <si>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</si>
  <si>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</si>
  <si>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</si>
  <si>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</si>
  <si>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</si>
  <si>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</si>
  <si>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</si>
  <si>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</si>
  <si>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</si>
  <si>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</si>
  <si>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</si>
  <si>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</si>
  <si>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</si>
  <si>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</si>
  <si>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</si>
  <si>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</si>
  <si>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</si>
  <si>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</si>
  <si>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</si>
  <si>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</si>
  <si>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</si>
  <si>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</si>
  <si>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</si>
  <si>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</si>
  <si>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</si>
  <si>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</si>
  <si>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</si>
  <si>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</si>
  <si>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</si>
  <si>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</si>
  <si>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</si>
  <si>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</si>
  <si>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</si>
  <si>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</si>
  <si>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</si>
  <si>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</si>
  <si>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</si>
  <si>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</si>
  <si>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</si>
  <si>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</si>
  <si>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</si>
  <si>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</si>
  <si>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</si>
  <si>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</si>
  <si>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</si>
  <si>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</si>
  <si>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</si>
  <si>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</si>
  <si>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</si>
  <si>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</si>
  <si>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</si>
  <si>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</si>
  <si>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</si>
  <si>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</si>
  <si>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</si>
  <si>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</si>
  <si>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</si>
  <si>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</si>
  <si>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</si>
  <si>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</si>
  <si>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</si>
  <si>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</si>
  <si>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</si>
  <si>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</si>
  <si>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</si>
  <si>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</si>
  <si>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</si>
  <si>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</si>
  <si>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</si>
  <si>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</si>
  <si>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</si>
  <si>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</si>
  <si>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</si>
  <si>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</si>
  <si>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</si>
  <si>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</si>
  <si>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</si>
  <si>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</si>
  <si>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</si>
  <si>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</si>
  <si>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</si>
  <si>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</si>
  <si>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</si>
  <si>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</si>
  <si>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</si>
  <si>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</si>
  <si>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</si>
  <si>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</si>
  <si>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</si>
  <si>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</si>
  <si>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</si>
  <si>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</si>
  <si>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</si>
  <si>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</si>
  <si>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</si>
  <si>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</si>
  <si>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</si>
  <si>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</si>
  <si>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</si>
  <si>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</si>
  <si>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</si>
  <si>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</si>
  <si>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</si>
  <si>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</si>
  <si>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</si>
  <si>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</si>
  <si>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</si>
  <si>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</si>
  <si>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</si>
  <si>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</si>
  <si>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</si>
  <si>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</si>
  <si>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</si>
  <si>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</si>
  <si>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</si>
  <si>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</si>
  <si>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</si>
  <si>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</si>
  <si>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</si>
  <si>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</si>
  <si>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</si>
  <si>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</si>
  <si>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</si>
  <si>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</si>
  <si>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</si>
  <si>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</si>
  <si>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</si>
  <si>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</si>
  <si>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</si>
  <si>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</si>
  <si>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</si>
  <si>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</si>
  <si>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</si>
  <si>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</si>
  <si>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</si>
  <si>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</si>
  <si>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</si>
  <si>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</si>
  <si>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</si>
  <si>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</si>
  <si>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</si>
  <si>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</si>
  <si>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</si>
  <si>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</si>
  <si>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</si>
  <si>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</si>
  <si>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</si>
  <si>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</si>
  <si>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</si>
  <si>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</si>
  <si>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</si>
  <si>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</si>
  <si>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</si>
  <si>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</si>
  <si>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</si>
  <si>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</si>
  <si>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</si>
  <si>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</si>
  <si>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</si>
  <si>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</si>
  <si>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</si>
  <si>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</si>
  <si>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</si>
  <si>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</si>
  <si>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</si>
  <si>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</si>
  <si>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</si>
  <si>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</si>
  <si>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</si>
  <si>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</si>
  <si>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</si>
  <si>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</si>
  <si>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</si>
  <si>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</si>
  <si>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</si>
  <si>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</si>
  <si>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</si>
  <si>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</si>
  <si>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</si>
  <si>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</si>
  <si>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</si>
  <si>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</si>
  <si>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</si>
  <si>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</si>
  <si>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</si>
  <si>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</si>
  <si>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</si>
  <si>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</si>
  <si>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</si>
  <si>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</si>
  <si>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</si>
  <si>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</si>
  <si>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</si>
  <si>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</si>
  <si>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</si>
  <si>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</si>
  <si>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</si>
  <si>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</si>
  <si>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</si>
  <si>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</si>
  <si>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</si>
  <si>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</si>
  <si>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</si>
  <si>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</si>
  <si>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</si>
  <si>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</si>
  <si>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</si>
  <si>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</si>
  <si>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</si>
  <si>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</si>
  <si>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</si>
  <si>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</si>
  <si>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</si>
  <si>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</si>
  <si>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</si>
  <si>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</si>
  <si>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</si>
  <si>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</si>
  <si>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</si>
  <si>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</si>
  <si>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</si>
  <si>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</si>
  <si>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</si>
  <si>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</si>
  <si>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</si>
  <si>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</si>
  <si>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</si>
  <si>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</si>
  <si>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</si>
  <si>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</si>
  <si>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</si>
  <si>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</si>
  <si>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</si>
  <si>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</si>
  <si>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</si>
  <si>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</si>
  <si>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</si>
  <si>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</si>
  <si>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</si>
  <si>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</si>
  <si>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Aggiornamento del Piano Regionale di Gestione dei Rifiuti agli obiettivi delle Direttive UE "Economia Circolare".</t>
  </si>
  <si>
    <t>https://www.legislazionetecnica.it/11400888/normativa-edilizia-appalti-professioni-tecniche-sicurezza-ambiente/deliberaz-consiglio-assemblea-legislativar-calabria-12-03-2024-n-269/piano-regionale-gestione-dei-rifiuti-rifiuti</t>
  </si>
  <si>
    <t xml:space="preserve">Azioni e contributi alle imprese e ai laboratori di ricerca che intendono sviluppare progetti di ricerca e di sviluppo. Utilizzo di criteri di qualificazione ambientale nella domanda che le pubbliche amministrazioni esprimono in sede di acquisto di beni e servizi. </t>
  </si>
  <si>
    <t xml:space="preserve">Progressiva sostituzione dei prodotti in plastica monouso nelle sedi dell’Amministrazione regionale, delle Agenzie regionali e delle società in house della Regione. Promozione della sostituzione di stoviglie in plastica monouso nella ristorazione collettiva (ospedali, mense scolastiche, mense aziendali, stabilimenti balneari). </t>
  </si>
  <si>
    <t xml:space="preserve">Attività di raccordo con le Amministrazioni comunali, volte all’adozione di provvedimenti necessari a ridurre l’utilizzo dei prodotti in plastica monouso per la distribuzione di cibi e bevande negli esercizi pubblici e negli eventi organizzati in aree sensibili. </t>
  </si>
  <si>
    <t xml:space="preserve">Promozione di azioni di sensibilizzazione Campagna di comunicazione plastic free Verrà ideato e creato un regolamentato e un marchio di cui potranno fregiarsi i soggetti pubblici e gli operatori economici coinvolti nelle varie attività. </t>
  </si>
  <si>
    <t xml:space="preserve">Progressiva sostituzione dei prodotti in plastica monouso nelle sedi dell’Amministrazione regionale, delle Agenzie regionali e delle società in house della Regione. Promozione della sostituzione di stoviglie in plastica monouso nella ristorazione collettiva. </t>
  </si>
  <si>
    <t xml:space="preserve">Azioni e contributi alle imprese e ai laboratori di ricerca che intendono sviluppare progetti di ricerca / attuare processi di riconversione verso produzioni plastiche rinnovabili, favorendo riciclo e riuso. Utilizzo di criteri di qualificazione ambientale nella domanda che le pubbliche amministrazioni esprimono in sede di acquisto di beni e servizi. </t>
  </si>
  <si>
    <t>Adozione di provvedimenti per ridurre la somministrazione di alimenti in stoviglie/contenitori di plastica monouso all’interno delle aree protette della Regione, nonché durante lo svolgimento di feste, manifestazioni pubbliche e sagre organizzate da soggetti pubblici o privati. Progressiva riduzione dei prodotti in plastica monouso nelle sedi dell’Amministrazione regionale, delle Agenzie regionali e delle società in house della Regione.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</si>
  <si>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</si>
  <si>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https://www.regione.puglia.it/web/demanio-marittimo/-/approvata-l-ordinanza-balneare-per-l-anno-2022-3#:~:text=294%20del%2026%20aprile%202022,bene%20demaniale%20connesso%20alla%20stagione</t>
  </si>
  <si>
    <t xml:space="preserve">Sulle aree demaniali marittime pugliesi, per il periodo di validità dell'ordinanza, è vietato l’utilizzo di materiale monouso per alimenti (piatti bicchieri, posate, cannucce) che non sia realizzato in materiale biodegradabile e compostabile. </t>
  </si>
  <si>
    <t>Contributi per la riduzione della produzione dei rifiuti in plastica (acquisto/installazione di erogatori e case dell’acqua, distribuzione borracce, tazze e simili)</t>
  </si>
  <si>
    <t>Contributi per la realizzazione di iniziative per la riduzione della plastica monouso nella ristorazione</t>
  </si>
  <si>
    <t>https://ecofvg.regione.fvg.it/it/zero-waste-e-sostenibilita-turistica-54193</t>
  </si>
  <si>
    <t>Progetto Zero Waste e Sostenibilità Turistica</t>
  </si>
  <si>
    <t>Sensibilizzare e favorire processi educativi a vantaggio di studenti, cittadini, operatori turistici e turisti, sul tema della riduzione dei rifiuti e della loro corretta gestione e prevenzione.</t>
  </si>
  <si>
    <t>Aggiornamento 2021-2026 del Piano regionale di Gestione dei Rifiuti e delle Bonifiche 2015</t>
  </si>
  <si>
    <t>https://www.regione.liguria.it/component/publiccompetitions/document/46179:pgrb-2021-2026.html?Itemid=10621</t>
  </si>
  <si>
    <t>Linea di azione “Plastic Free”: incentivazione uso acqua rubinetto, anche in sostituzione di acque minerali, con conseguente limitazione della produzione di rifiuti da imballaggio; promozione utilizzo shoppers e prodotti biodegradabili.</t>
  </si>
  <si>
    <t>Promozione delle ECOFESTE. Promozione stoviglie compostabili in manifestazioni e sagre);</t>
  </si>
  <si>
    <t>Incentivo alla diffusione del Green Public Procurement</t>
  </si>
  <si>
    <t>Diffusione della distribuzione di prodotti alla spina o sfusi con vuoto a rendere.</t>
  </si>
  <si>
    <t xml:space="preserve">Aggiornamento 2021-2026 del Piano regionale di Gestione dei Rifiuti e delle Bonifiche 2015 </t>
  </si>
  <si>
    <t>Incentivo alla diffusione del GPP (Acquisti verdi)</t>
  </si>
  <si>
    <t xml:space="preserve">Promozione di accordi volontari con settori produttivi interessati a predisporre i piani di prevenzione dei rifiuti e di accordi consumatori/produttori in merito al tema della riduzione alla fonte del rifiuto </t>
  </si>
  <si>
    <t>Promozione iniziative “Plastic Free”</t>
  </si>
  <si>
    <t>Promozione delle ECOFESTE (promozione stoviglie compostabili in manifestazioni e sagre)</t>
  </si>
  <si>
    <t>Diffusione della distribuzione di prodotti alla spina o sfusi o con vuoto a rendere.</t>
  </si>
  <si>
    <t>Favorire e sviluppare la prevenzione (minimizzazione e riuso) ai fini della riduzione dell'uso delle plastiche. Tra le attività : il contenimento degli imballaggi nella Grande Distribuzione Organizzata; iniziative specifiche di contrasto del marine litter; campagne di sensibilizzazione e diffusione di informazioni.</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</si>
  <si>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</si>
  <si>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</si>
  <si>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Concessione del patrocinio ad eventi che non utilizzino prodotti in plastica monouso, elencati all’art. 4 della direttiva (UE) 2019/904.</t>
  </si>
  <si>
    <t>Strategia Plastic Free</t>
  </si>
  <si>
    <t>Organizzatore di eventi</t>
  </si>
  <si>
    <t>Bando per l’erogazione
di contributi per iniziative comunali di riduzione della produzione dei rifiuti, 
in attuazione della Strategia #Plasticfree. Determinazione n.
345 del 29 dicembre 2022. Regione Emilia-Romagna</t>
  </si>
  <si>
    <t>Iniziative comunali di riduzione della produzione dei rifiuti, 
in attuazione della Strategia #Plasticfree.</t>
  </si>
  <si>
    <t xml:space="preserve">Utilizzo nella maggior parte strutture ospedaliere e nelle pertinenze delle strutture sanitarie (mense e bar) di stoviglie lavabili e riutilizzabili.  Presenza negli spazi comuni di apparecchi per l’erogazione di acqua di rete trattata al punto d’uso. </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</si>
  <si>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</si>
  <si>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</si>
  <si>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Riduzione dell'incidenza
della plastica sull'ambiente con restrizioni sull'utilizzo di plastiche monouso</t>
  </si>
  <si>
    <t>https://servizissiir.regione.emilia-romagna.it/deliberegiunta/servlet/AdapterHTTP?action_name=ACTIONRICERCADELIBERE&amp;operation=leggi&amp;cod_protocollo=DPG/2021/6140&amp;ENTE=1</t>
  </si>
  <si>
    <t>https://ambiente.regione.emilia-romagna.it/it/da-buttare/notizie-da-eliminare/attualita-eliminare/2022/maggio/torna-tutti-a-raccolta-nellambito-della-campagna-plastic-freer</t>
  </si>
  <si>
    <t>Tutti a raccolta!</t>
  </si>
  <si>
    <t>Iniziative per sensibilizzare cittadini e famiglie al tema dell’inquinamento da plastica (e non solo),  organizzando delle vere e proprie azioni di pulizia in aree di interesse pubblico come aree verdi, aree fluviali e marine, dove questo genere di inquinamento va a concentrarsi maggiormente.</t>
  </si>
  <si>
    <t>Linee guida per gli eventi
sportivi sostenibili della Regione Emilia-Romagna</t>
  </si>
  <si>
    <t>https://servizissiir.regione.emilia-romagna.it/deliberegiunta/servlet/AdapterHTTP?action_name=ACTIONRICERCADELIBERE&amp;operation=leggi&amp;cod_protocollo=GPG/2019/1805&amp;ENTE=1</t>
  </si>
  <si>
    <t>Installazione di erogatori di acqua potabile presso le sedi degli uffici regionali.</t>
  </si>
  <si>
    <t>Installazione di n. 187 erogatori di acqua potabile presso le sedi degli uffici regionali.</t>
  </si>
  <si>
    <t>https://lexview-int.regione.fvg.it/fontinormative/xml/xmllex.aspx?anno=2019&amp;legge=24</t>
  </si>
  <si>
    <t xml:space="preserve">Contributi per la riduzione della produzione dei rifiuti in plastica (acquisto/installazione di erogatori e case dell’acqua, distribuzione borracce, tazze e simili) </t>
  </si>
  <si>
    <t xml:space="preserve">Promozione di accordi volontari con settori produttivi interessati a predisporre i piani di prevenzione dei rifiuti e di accordi consumatori / produttori in merito al tema della riduzione alla fonte del rifiuto. </t>
  </si>
  <si>
    <t>Obiettivo specifico di favorire e sviluppare la prevenzione. Prodotti alla spina. Ecofeste. Campagne di sensibilizzazione. Prevenzione. Promozione. Incentivazione. (minimizzazione e riuso) attinenti la riduzione dell’uso delle plastiche. Marine litter.</t>
  </si>
  <si>
    <t>Measures for economic operators to make reusable alternatives to SUP CfB available to consumers in large public events - other than obligations and incentives</t>
  </si>
  <si>
    <t>https://www.atersir.it/atti-documenti/determinazione-n-345-del-29-dicembre-2022</t>
  </si>
  <si>
    <t>Announcement for the provision of contributions for municipal initiatives to reduce waste production</t>
  </si>
  <si>
    <t>Agreements not containing obligations on the economic operators [of the relevant economic sectors] to inform consumers or encourage consumers to use alternatives to SUP CfB or reuse systems</t>
  </si>
  <si>
    <t>Promotion of sustainable alternatives to SUP FC</t>
  </si>
  <si>
    <t>Measures for economic operators to make reusable alternatives to SUP FC available to consumers in large public events - other than obligations and incentives</t>
  </si>
  <si>
    <t>Measures establishing obligations or incentives for economic operators to provide sustainable alternative FC at the point of sale to the final consumer</t>
  </si>
  <si>
    <t>Promotion of sustainable alternatives to SUP CfB</t>
  </si>
  <si>
    <t>Ispra - Italian Institute for Environmental Protection and Research</t>
  </si>
  <si>
    <t>28/06/2024</t>
  </si>
  <si>
    <t>not available</t>
  </si>
  <si>
    <t xml:space="preserve">Ispra - Italian Institute for Environmental Protection and Research   </t>
  </si>
  <si>
    <t>Pursuant to Law 132/2016 which established the National Network System for Environmental Protection (SNPA) and which governs the Italian Institute for Environmental Protection and Research (ISPRA), the data and statistical information deriving from the SNPA monitoring, control and research activities constitute an official technical reference to be used for the activities of the public administration.</t>
  </si>
  <si>
    <t>In relation to the reporting obligations of the SUP directive, ISPRA as part of the Eionet network is responsible for the delivery of the data, and the contact between the national authority, the European Commission, and the EEA.</t>
  </si>
  <si>
    <t>MASE Ministry of Environment and Energy Security</t>
  </si>
  <si>
    <t>The Ministry of the Environment and Energy Security - MASE - plays a key role in the government's activities aimed at protecting the environment. The action of the MASE is aimed at safeguarding the territory and water resources, terrestrial and marine ecosystems, animal and plant species at risk, the reclamation of areas and watercourses, the reduction of sources of pollution and emissions of climate-altering gases, in the context of the challenge of global warming. The Ministry ensures the security of energy and geo-mineral infrastructures and systems, supply, efficiency and competitiveness, and the promotion of renewable energies. It promotes good practices and environmental education, the circular economy, sustainable mobility and urban regeneration. The Ministry exercises joint analogous control (with the Ministry of Transport and Infrastructure) over Sogesid S.p.a.; it also plays a role in guiding and supervising the activities of the Istituto Superiore per la Protezione e la Ricerca Ambientale (ISPRA), the Agenzia nazionale per le nuove tecnologie, l'energia e lo sviluppo economico sostenibile (ENEA), the Gestore Servizi Energetici (GSE), and SOGIN (Società Gestione Impianti Nucleari); it supervises the national natural heritage on land and sea.
 Pursuant to Article 13 of Legislative Decree No. 196/2021 implementing Directive (EU) 2019/904, the Ministry of the Environment and Energy Security, with the support of ISPRA, coordinates information and relations activities with the institutional entities in charge: Regions and Autonomous Provinces.</t>
  </si>
  <si>
    <t>Conai - National Packaging Consortium    </t>
  </si>
  <si>
    <t>In order to achieve the recycling and recovery packaging waste targets, producers and users of packaging can join to the National Packaging Consortium "CONAI”. Pursuant to article 220 of Legislative Decree 152/2206, CONAI is required to acquire the data relating to the recycling and recovery of packaging waste from all subjects operating in the packaging and packaging waste sector. Such data relating to the quantity of packaging put on the market, for each material and type of packaging, as well as the quantity of reused packaging and recycled and recovered packaging waste, refer to the previous calendar year, must be communicate to the National Section of the Waste Repository at ISPRA, using the specific section of the national mandatory environmental declaration (MUD).</t>
  </si>
  <si>
    <t>The data provided refers to an initial estimate made considering the applications of the packaging in question (fast food, food delivery, etc.).</t>
  </si>
  <si>
    <t>non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</si>
</sst>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9"/>
      <color theme="1"/>
      <name val="Aptos"/>
      <family val="2"/>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5">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33" fillId="14" borderId="3" xfId="0" applyNumberFormat="1" applyFont="1" applyFill="1" applyBorder="1" applyAlignment="1" applyProtection="1">
      <alignment horizontal="lef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eea1.sharepoint.com/teams/BHRProgramme/Shared%20Documents/4.%20Circular%20economy%20and%20resource%20use/Single%20Use%20Plastics%20-%20new%20data%20flow/Data%20collection%20forms/REVISED%20REPORTED%20FILES-August%202024/Italy_Checked%20BV/SUPD_Reporting%20template_Article_13_A&amp;B_v1.1_def_rev_20_08.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REVISED%20REPORTED%20FILES-August%202024/Italy_Checked%20BV/SUPD_Reporting%20template_Article_13_A&amp;B_v1.1_def_rev_20_08.xlsx?EA28EECD" TargetMode="External"/><Relationship Id="rId1" Type="http://schemas.openxmlformats.org/officeDocument/2006/relationships/externalLinkPath" Target="file:///\\EA28EECD\SUPD_Reporting%20template_Article_13_A&amp;B_v1.1_def_rev_20_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ow r="5">
          <cell r="E5" t="str">
            <v>Italy</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80" zoomScaleNormal="80" workbookViewId="0">
      <selection activeCell="H10" sqref="H10"/>
    </sheetView>
  </sheetViews>
  <sheetFormatPr defaultRowHeight="14.4"/>
  <cols>
    <col min="1" max="1" width="8.6640625" style="2"/>
    <col min="2" max="2" width="39" customWidth="1"/>
    <col min="3" max="3" width="179.6640625" customWidth="1"/>
  </cols>
  <sheetData>
    <row r="1" spans="1:67" s="2" customFormat="1"/>
    <row r="2" spans="1:67" ht="42" customHeight="1">
      <c r="B2" s="53" t="s">
        <v>0</v>
      </c>
      <c r="C2" s="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4" t="s">
        <v>1</v>
      </c>
      <c r="C3" s="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5" t="s">
        <v>2</v>
      </c>
      <c r="C4" s="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1" t="s">
        <v>3</v>
      </c>
      <c r="C6" s="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6" t="s">
        <v>266</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1" t="s">
        <v>4</v>
      </c>
      <c r="C9" s="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6" t="s">
        <v>267</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2" t="s">
        <v>5</v>
      </c>
      <c r="C12" s="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60" zoomScaleNormal="60" workbookViewId="0">
      <selection activeCell="R11" sqref="R11"/>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7" t="s">
        <v>17</v>
      </c>
      <c r="E2" s="37" t="s">
        <v>18</v>
      </c>
      <c r="F2" s="6"/>
      <c r="G2" s="60" t="s">
        <v>19</v>
      </c>
      <c r="H2" s="6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7"/>
      <c r="E3" s="36" t="s">
        <v>20</v>
      </c>
      <c r="G3" s="62" t="s">
        <v>21</v>
      </c>
      <c r="H3" s="6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24</v>
      </c>
      <c r="E5" s="27" t="s">
        <v>248</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5" t="s">
        <v>28</v>
      </c>
      <c r="E8" s="66"/>
      <c r="F8" s="66"/>
      <c r="G8" s="6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8" t="s">
        <v>29</v>
      </c>
      <c r="C10" s="58" t="s">
        <v>30</v>
      </c>
      <c r="D10" s="73"/>
      <c r="E10" s="71" t="s">
        <v>31</v>
      </c>
      <c r="F10" s="68" t="s">
        <v>32</v>
      </c>
      <c r="G10" s="69"/>
      <c r="H10" s="69"/>
      <c r="I10" s="69"/>
      <c r="J10" s="69"/>
      <c r="K10" s="70"/>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59"/>
      <c r="C11" s="59"/>
      <c r="D11" s="73"/>
      <c r="E11" s="72"/>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Italy</v>
      </c>
      <c r="C12" s="16" t="str">
        <f>$E$6</f>
        <v>2022</v>
      </c>
      <c r="D12" s="58" t="s">
        <v>39</v>
      </c>
      <c r="E12" s="4" t="s">
        <v>40</v>
      </c>
      <c r="F12" s="34">
        <v>4500</v>
      </c>
      <c r="G12" s="35"/>
      <c r="H12" s="48">
        <f>F12</f>
        <v>4500</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Italy</v>
      </c>
      <c r="C13" s="17" t="s">
        <v>27</v>
      </c>
      <c r="D13" s="59"/>
      <c r="E13" s="5" t="s">
        <v>41</v>
      </c>
      <c r="F13" s="35">
        <v>5000</v>
      </c>
      <c r="G13" s="35"/>
      <c r="H13" s="49">
        <f>F13</f>
        <v>5000</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Italy</v>
      </c>
      <c r="C14" s="17" t="s">
        <v>27</v>
      </c>
      <c r="D14" s="59" t="s">
        <v>42</v>
      </c>
      <c r="E14" s="5" t="s">
        <v>40</v>
      </c>
      <c r="F14" s="34"/>
      <c r="G14" s="35"/>
      <c r="H14" s="34"/>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Italy</v>
      </c>
      <c r="C15" s="17" t="s">
        <v>27</v>
      </c>
      <c r="D15" s="59"/>
      <c r="E15" s="5" t="s">
        <v>43</v>
      </c>
      <c r="F15" s="35"/>
      <c r="G15" s="35"/>
      <c r="H15" s="35"/>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4" t="s">
        <v>45</v>
      </c>
      <c r="F17" s="64"/>
      <c r="G17" s="64"/>
      <c r="H17" s="64"/>
      <c r="I17" s="64"/>
      <c r="J17" s="64"/>
      <c r="K17" s="6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4" t="s">
        <v>47</v>
      </c>
      <c r="F18" s="64"/>
      <c r="G18" s="64"/>
      <c r="H18" s="64"/>
      <c r="I18" s="64"/>
      <c r="J18" s="64"/>
      <c r="K18" s="6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4" t="s">
        <v>49</v>
      </c>
      <c r="F19" s="64"/>
      <c r="G19" s="64"/>
      <c r="H19" s="64"/>
      <c r="I19" s="64"/>
      <c r="J19" s="64"/>
      <c r="K19" s="6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pageSetUpPr fitToPage="1"/>
  </sheetPr>
  <dimension ref="A1:EB374"/>
  <sheetViews>
    <sheetView zoomScale="55" zoomScaleNormal="55" workbookViewId="0">
      <pane ySplit="7" topLeftCell="A8" activePane="bottomLeft" state="frozen"/>
      <selection pane="bottomLeft" activeCell="C49" sqref="C49"/>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9" t="s">
        <v>17</v>
      </c>
      <c r="F2" s="74" t="s">
        <v>50</v>
      </c>
      <c r="G2" s="75"/>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0"/>
      <c r="F3" s="81" t="s">
        <v>51</v>
      </c>
      <c r="G3" s="82"/>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5" t="s">
        <v>52</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115.8" thickBot="1">
      <c r="C8" s="22" t="str">
        <f>'CfB&amp;FC-PoM'!$E$5</f>
        <v>Italy</v>
      </c>
      <c r="D8" s="22" t="str">
        <f>'CfB&amp;FC-PoM'!$E$6</f>
        <v>2022</v>
      </c>
      <c r="E8" s="33" t="s">
        <v>63</v>
      </c>
      <c r="F8" s="33" t="s">
        <v>64</v>
      </c>
      <c r="G8" s="31" t="s">
        <v>93</v>
      </c>
      <c r="H8" s="30" t="s">
        <v>296</v>
      </c>
      <c r="I8" s="30" t="s">
        <v>297</v>
      </c>
      <c r="J8" s="30" t="s">
        <v>331</v>
      </c>
      <c r="K8" s="47">
        <v>2022</v>
      </c>
      <c r="L8" s="30" t="s">
        <v>224</v>
      </c>
      <c r="M8" s="30" t="s">
        <v>230</v>
      </c>
      <c r="N8" s="30" t="s">
        <v>237</v>
      </c>
      <c r="O8" s="30" t="s">
        <v>226</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Italy</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144.6" thickBot="1">
      <c r="C10" s="22" t="str">
        <f>'CfB&amp;FC-PoM'!$E$5</f>
        <v>Italy</v>
      </c>
      <c r="D10" s="22" t="str">
        <f>'CfB&amp;FC-PoM'!$E$6</f>
        <v>2022</v>
      </c>
      <c r="E10" s="33" t="s">
        <v>66</v>
      </c>
      <c r="F10" s="33" t="s">
        <v>67</v>
      </c>
      <c r="G10" s="31" t="s">
        <v>93</v>
      </c>
      <c r="H10" s="30" t="s">
        <v>279</v>
      </c>
      <c r="I10" s="30" t="s">
        <v>280</v>
      </c>
      <c r="J10" s="30" t="s">
        <v>282</v>
      </c>
      <c r="K10" s="47">
        <v>2024</v>
      </c>
      <c r="L10" s="30" t="s">
        <v>224</v>
      </c>
      <c r="M10" s="30" t="s">
        <v>230</v>
      </c>
      <c r="N10" s="30" t="s">
        <v>237</v>
      </c>
      <c r="O10" s="30" t="s">
        <v>226</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43.8" thickBot="1">
      <c r="C11" s="22" t="str">
        <f>'CfB&amp;FC-PoM'!$E$5</f>
        <v>Italy</v>
      </c>
      <c r="D11" s="22" t="str">
        <f>'CfB&amp;FC-PoM'!$E$6</f>
        <v>2022</v>
      </c>
      <c r="E11" s="33" t="s">
        <v>66</v>
      </c>
      <c r="F11" s="33" t="s">
        <v>68</v>
      </c>
      <c r="G11" s="31" t="s">
        <v>93</v>
      </c>
      <c r="H11" s="42" t="s">
        <v>296</v>
      </c>
      <c r="I11" s="42" t="s">
        <v>297</v>
      </c>
      <c r="J11" s="42" t="s">
        <v>299</v>
      </c>
      <c r="K11" s="47">
        <v>2022</v>
      </c>
      <c r="L11" s="30" t="s">
        <v>224</v>
      </c>
      <c r="M11" s="30" t="s">
        <v>230</v>
      </c>
      <c r="N11" s="30" t="s">
        <v>237</v>
      </c>
      <c r="O11" s="30" t="s">
        <v>226</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Italy</v>
      </c>
      <c r="D12" s="22" t="str">
        <f>'CfB&amp;FC-PoM'!$E$6</f>
        <v>2022</v>
      </c>
      <c r="E12" s="33" t="s">
        <v>66</v>
      </c>
      <c r="F12" s="33" t="s">
        <v>69</v>
      </c>
      <c r="G12" s="31" t="s">
        <v>92</v>
      </c>
      <c r="H12" s="42"/>
      <c r="I12" s="42"/>
      <c r="J12" s="42"/>
      <c r="K12" s="47"/>
      <c r="L12" s="30"/>
      <c r="M12" s="30"/>
      <c r="N12" s="30"/>
      <c r="O12" s="30"/>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Italy</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c r="C14" s="22" t="str">
        <f>'CfB&amp;FC-PoM'!$E$5</f>
        <v>Italy</v>
      </c>
      <c r="D14" s="22" t="str">
        <f>'CfB&amp;FC-PoM'!$E$6</f>
        <v>2022</v>
      </c>
      <c r="E14" s="33" t="s">
        <v>66</v>
      </c>
      <c r="F14" s="33" t="s">
        <v>71</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72.599999999999994" thickBot="1">
      <c r="C15" s="22" t="str">
        <f>'CfB&amp;FC-PoM'!$E$5</f>
        <v>Italy</v>
      </c>
      <c r="D15" s="22" t="str">
        <f>'CfB&amp;FC-PoM'!$E$6</f>
        <v>2022</v>
      </c>
      <c r="E15" s="33" t="s">
        <v>66</v>
      </c>
      <c r="F15" s="33" t="s">
        <v>72</v>
      </c>
      <c r="G15" s="31" t="s">
        <v>93</v>
      </c>
      <c r="H15" s="42" t="s">
        <v>329</v>
      </c>
      <c r="I15" s="42" t="s">
        <v>328</v>
      </c>
      <c r="J15" s="42" t="s">
        <v>329</v>
      </c>
      <c r="K15" s="47">
        <v>2019</v>
      </c>
      <c r="L15" s="30" t="s">
        <v>224</v>
      </c>
      <c r="M15" s="30" t="s">
        <v>230</v>
      </c>
      <c r="N15" s="30" t="s">
        <v>237</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Italy</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15.8" thickBot="1">
      <c r="C17" s="22" t="str">
        <f>'CfB&amp;FC-PoM'!$E$5</f>
        <v>Italy</v>
      </c>
      <c r="D17" s="22" t="str">
        <f>'CfB&amp;FC-PoM'!$E$6</f>
        <v>2022</v>
      </c>
      <c r="E17" s="33" t="s">
        <v>73</v>
      </c>
      <c r="F17" s="33" t="s">
        <v>75</v>
      </c>
      <c r="G17" s="31" t="s">
        <v>93</v>
      </c>
      <c r="H17" s="42" t="s">
        <v>279</v>
      </c>
      <c r="I17" s="42" t="s">
        <v>280</v>
      </c>
      <c r="J17" s="42" t="s">
        <v>281</v>
      </c>
      <c r="K17" s="47">
        <v>2024</v>
      </c>
      <c r="L17" s="30" t="s">
        <v>224</v>
      </c>
      <c r="M17" s="30" t="s">
        <v>230</v>
      </c>
      <c r="N17" s="30" t="s">
        <v>226</v>
      </c>
      <c r="O17" s="30" t="s">
        <v>234</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43.8" thickBot="1">
      <c r="C18" s="22" t="str">
        <f>'CfB&amp;FC-PoM'!$E$5</f>
        <v>Italy</v>
      </c>
      <c r="D18" s="22" t="str">
        <f>'CfB&amp;FC-PoM'!$E$6</f>
        <v>2022</v>
      </c>
      <c r="E18" s="33" t="s">
        <v>73</v>
      </c>
      <c r="F18" s="33" t="s">
        <v>76</v>
      </c>
      <c r="G18" s="31" t="s">
        <v>93</v>
      </c>
      <c r="H18" s="42" t="s">
        <v>296</v>
      </c>
      <c r="I18" s="42" t="s">
        <v>297</v>
      </c>
      <c r="J18" s="42" t="s">
        <v>301</v>
      </c>
      <c r="K18" s="47">
        <v>2022</v>
      </c>
      <c r="L18" s="30" t="s">
        <v>224</v>
      </c>
      <c r="M18" s="30" t="s">
        <v>230</v>
      </c>
      <c r="N18" s="30" t="s">
        <v>237</v>
      </c>
      <c r="O18" s="30" t="s">
        <v>226</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Italy</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Italy</v>
      </c>
      <c r="D20" s="22" t="str">
        <f>'CfB&amp;FC-PoM'!$E$6</f>
        <v>2022</v>
      </c>
      <c r="E20" s="33" t="s">
        <v>73</v>
      </c>
      <c r="F20" s="33" t="s">
        <v>78</v>
      </c>
      <c r="G20" s="31" t="s">
        <v>92</v>
      </c>
      <c r="H20" s="42"/>
      <c r="I20" s="42"/>
      <c r="J20" s="42"/>
      <c r="K20" s="47"/>
      <c r="L20" s="30"/>
      <c r="M20" s="30"/>
      <c r="N20" s="30"/>
      <c r="O20" s="30"/>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c r="C21" s="22" t="str">
        <f>'CfB&amp;FC-PoM'!$E$5</f>
        <v>Italy</v>
      </c>
      <c r="D21" s="22" t="str">
        <f>'CfB&amp;FC-PoM'!$E$6</f>
        <v>2022</v>
      </c>
      <c r="E21" s="33" t="s">
        <v>73</v>
      </c>
      <c r="F21" s="33" t="s">
        <v>79</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Italy</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187.8" thickBot="1">
      <c r="C23" s="22" t="str">
        <f>'CfB&amp;FC-PoM'!$E$5</f>
        <v>Italy</v>
      </c>
      <c r="D23" s="22" t="str">
        <f>'CfB&amp;FC-PoM'!$E$6</f>
        <v>2022</v>
      </c>
      <c r="E23" s="33" t="s">
        <v>80</v>
      </c>
      <c r="F23" s="33" t="s">
        <v>82</v>
      </c>
      <c r="G23" s="31" t="s">
        <v>93</v>
      </c>
      <c r="H23" s="42" t="s">
        <v>279</v>
      </c>
      <c r="I23" s="42" t="s">
        <v>280</v>
      </c>
      <c r="J23" s="42" t="s">
        <v>287</v>
      </c>
      <c r="K23" s="47">
        <v>2024</v>
      </c>
      <c r="L23" s="30" t="s">
        <v>224</v>
      </c>
      <c r="M23" s="30" t="s">
        <v>230</v>
      </c>
      <c r="N23" s="30" t="s">
        <v>234</v>
      </c>
      <c r="O23" s="30" t="s">
        <v>237</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Italy</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115.8" thickBot="1">
      <c r="C25" s="22" t="str">
        <f>'CfB&amp;FC-PoM'!$E$5</f>
        <v>Italy</v>
      </c>
      <c r="D25" s="22" t="str">
        <f>'CfB&amp;FC-PoM'!$E$6</f>
        <v>2022</v>
      </c>
      <c r="E25" s="33" t="s">
        <v>84</v>
      </c>
      <c r="F25" s="33" t="s">
        <v>85</v>
      </c>
      <c r="G25" s="31" t="s">
        <v>93</v>
      </c>
      <c r="H25" s="42" t="s">
        <v>279</v>
      </c>
      <c r="I25" s="42" t="s">
        <v>280</v>
      </c>
      <c r="J25" s="42" t="s">
        <v>283</v>
      </c>
      <c r="K25" s="47">
        <v>2024</v>
      </c>
      <c r="L25" s="30" t="s">
        <v>224</v>
      </c>
      <c r="M25" s="30" t="s">
        <v>230</v>
      </c>
      <c r="N25" s="30" t="s">
        <v>237</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Italy</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Italy</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115.8" thickBot="1">
      <c r="C28" s="22" t="str">
        <f>'CfB&amp;FC-PoM'!$E$5</f>
        <v>Italy</v>
      </c>
      <c r="D28" s="22" t="str">
        <f>'CfB&amp;FC-PoM'!$E$6</f>
        <v>2022</v>
      </c>
      <c r="E28" s="33" t="s">
        <v>88</v>
      </c>
      <c r="F28" s="33" t="s">
        <v>89</v>
      </c>
      <c r="G28" s="31" t="s">
        <v>93</v>
      </c>
      <c r="H28" s="42" t="s">
        <v>279</v>
      </c>
      <c r="I28" s="42" t="s">
        <v>280</v>
      </c>
      <c r="J28" s="42" t="s">
        <v>284</v>
      </c>
      <c r="K28" s="47">
        <v>2024</v>
      </c>
      <c r="L28" s="30" t="s">
        <v>224</v>
      </c>
      <c r="M28" s="30" t="s">
        <v>230</v>
      </c>
      <c r="N28" s="30" t="s">
        <v>237</v>
      </c>
      <c r="O28" s="30" t="s">
        <v>226</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Italy</v>
      </c>
      <c r="D29" s="22" t="str">
        <f>'CfB&amp;FC-PoM'!$E$6</f>
        <v>2022</v>
      </c>
      <c r="E29" s="33" t="s">
        <v>88</v>
      </c>
      <c r="F29" s="33" t="s">
        <v>90</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Italy</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15.8" thickBot="1">
      <c r="B31" s="76" t="s">
        <v>94</v>
      </c>
      <c r="C31" s="22" t="str">
        <f>'CfB&amp;FC-PoM'!$E$5</f>
        <v>Italy</v>
      </c>
      <c r="D31" s="22" t="str">
        <f>'CfB&amp;FC-PoM'!$E$6</f>
        <v>2022</v>
      </c>
      <c r="E31" s="30" t="s">
        <v>80</v>
      </c>
      <c r="F31" s="30" t="s">
        <v>82</v>
      </c>
      <c r="G31" s="30" t="s">
        <v>93</v>
      </c>
      <c r="H31" s="42" t="s">
        <v>288</v>
      </c>
      <c r="I31" s="42" t="s">
        <v>289</v>
      </c>
      <c r="J31" s="42" t="s">
        <v>290</v>
      </c>
      <c r="K31" s="47">
        <v>2022</v>
      </c>
      <c r="L31" s="30" t="s">
        <v>229</v>
      </c>
      <c r="M31" s="30" t="s">
        <v>230</v>
      </c>
      <c r="N31" s="30" t="s">
        <v>237</v>
      </c>
      <c r="O31" s="30" t="s">
        <v>234</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72.599999999999994" thickBot="1">
      <c r="B32" s="77"/>
      <c r="C32" s="22" t="str">
        <f>'CfB&amp;FC-PoM'!$E$5</f>
        <v>Italy</v>
      </c>
      <c r="D32" s="22" t="str">
        <f>'CfB&amp;FC-PoM'!$E$6</f>
        <v>2022</v>
      </c>
      <c r="E32" s="30" t="s">
        <v>66</v>
      </c>
      <c r="F32" s="30" t="s">
        <v>67</v>
      </c>
      <c r="G32" s="30" t="s">
        <v>93</v>
      </c>
      <c r="H32" s="42" t="s">
        <v>291</v>
      </c>
      <c r="I32" s="42" t="s">
        <v>328</v>
      </c>
      <c r="J32" s="42" t="s">
        <v>291</v>
      </c>
      <c r="K32" s="47">
        <v>2019</v>
      </c>
      <c r="L32" s="30" t="s">
        <v>224</v>
      </c>
      <c r="M32" s="30" t="s">
        <v>230</v>
      </c>
      <c r="N32" s="30" t="s">
        <v>237</v>
      </c>
      <c r="O32" s="30"/>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43.8" thickBot="1">
      <c r="B33" s="77"/>
      <c r="C33" s="22" t="str">
        <f>'CfB&amp;FC-PoM'!$E$5</f>
        <v>Italy</v>
      </c>
      <c r="D33" s="22" t="str">
        <f>'CfB&amp;FC-PoM'!$E$6</f>
        <v>2022</v>
      </c>
      <c r="E33" s="30" t="s">
        <v>66</v>
      </c>
      <c r="F33" s="30" t="s">
        <v>71</v>
      </c>
      <c r="G33" s="30" t="s">
        <v>93</v>
      </c>
      <c r="H33" s="42" t="s">
        <v>292</v>
      </c>
      <c r="I33" s="42" t="s">
        <v>328</v>
      </c>
      <c r="J33" s="42" t="s">
        <v>292</v>
      </c>
      <c r="K33" s="47">
        <v>2019</v>
      </c>
      <c r="L33" s="30" t="s">
        <v>224</v>
      </c>
      <c r="M33" s="30" t="s">
        <v>230</v>
      </c>
      <c r="N33" s="30" t="s">
        <v>237</v>
      </c>
      <c r="O33" s="30" t="s">
        <v>234</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87" thickBot="1">
      <c r="B34" s="77"/>
      <c r="C34" s="22" t="str">
        <f>'CfB&amp;FC-PoM'!$E$5</f>
        <v>Italy</v>
      </c>
      <c r="D34" s="22" t="str">
        <f>'CfB&amp;FC-PoM'!$E$6</f>
        <v>2022</v>
      </c>
      <c r="E34" s="30" t="s">
        <v>88</v>
      </c>
      <c r="F34" s="30" t="s">
        <v>339</v>
      </c>
      <c r="G34" s="30" t="s">
        <v>93</v>
      </c>
      <c r="H34" s="42" t="s">
        <v>294</v>
      </c>
      <c r="I34" s="42" t="s">
        <v>293</v>
      </c>
      <c r="J34" s="42" t="s">
        <v>295</v>
      </c>
      <c r="K34" s="47">
        <v>2021</v>
      </c>
      <c r="L34" s="30" t="s">
        <v>224</v>
      </c>
      <c r="M34" s="30" t="s">
        <v>230</v>
      </c>
      <c r="N34" s="30" t="s">
        <v>237</v>
      </c>
      <c r="O34" s="30" t="s">
        <v>234</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15.8" thickBot="1">
      <c r="B35" s="77"/>
      <c r="C35" s="22" t="str">
        <f>'CfB&amp;FC-PoM'!$E$5</f>
        <v>Italy</v>
      </c>
      <c r="D35" s="22" t="str">
        <f>'CfB&amp;FC-PoM'!$E$6</f>
        <v>2022</v>
      </c>
      <c r="E35" s="30" t="s">
        <v>99</v>
      </c>
      <c r="F35" s="30" t="s">
        <v>72</v>
      </c>
      <c r="G35" s="30" t="s">
        <v>93</v>
      </c>
      <c r="H35" s="42" t="s">
        <v>296</v>
      </c>
      <c r="I35" s="42" t="s">
        <v>297</v>
      </c>
      <c r="J35" s="42" t="s">
        <v>298</v>
      </c>
      <c r="K35" s="47">
        <v>2022</v>
      </c>
      <c r="L35" s="30" t="s">
        <v>224</v>
      </c>
      <c r="M35" s="30" t="s">
        <v>230</v>
      </c>
      <c r="N35" s="30" t="s">
        <v>237</v>
      </c>
      <c r="O35" s="30"/>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43.8" thickBot="1">
      <c r="B36" s="77"/>
      <c r="C36" s="22" t="str">
        <f>'CfB&amp;FC-PoM'!$E$5</f>
        <v>Italy</v>
      </c>
      <c r="D36" s="22" t="str">
        <f>'CfB&amp;FC-PoM'!$E$6</f>
        <v>2022</v>
      </c>
      <c r="E36" s="30" t="s">
        <v>73</v>
      </c>
      <c r="F36" s="30" t="s">
        <v>75</v>
      </c>
      <c r="G36" s="30" t="s">
        <v>93</v>
      </c>
      <c r="H36" s="42" t="s">
        <v>296</v>
      </c>
      <c r="I36" s="42" t="s">
        <v>297</v>
      </c>
      <c r="J36" s="42" t="s">
        <v>300</v>
      </c>
      <c r="K36" s="47">
        <v>2022</v>
      </c>
      <c r="L36" s="30" t="s">
        <v>224</v>
      </c>
      <c r="M36" s="30" t="s">
        <v>230</v>
      </c>
      <c r="N36" s="30" t="s">
        <v>226</v>
      </c>
      <c r="O36" s="30" t="s">
        <v>234</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01.4" thickBot="1">
      <c r="B37" s="77"/>
      <c r="C37" s="22" t="str">
        <f>'CfB&amp;FC-PoM'!$E$5</f>
        <v>Italy</v>
      </c>
      <c r="D37" s="22" t="str">
        <f>'CfB&amp;FC-PoM'!$E$6</f>
        <v>2022</v>
      </c>
      <c r="E37" s="30" t="s">
        <v>99</v>
      </c>
      <c r="F37" s="30" t="s">
        <v>67</v>
      </c>
      <c r="G37" s="30" t="s">
        <v>93</v>
      </c>
      <c r="H37" s="42" t="s">
        <v>309</v>
      </c>
      <c r="I37" s="42"/>
      <c r="J37" s="42" t="s">
        <v>309</v>
      </c>
      <c r="K37" s="47">
        <v>2020</v>
      </c>
      <c r="L37" s="30" t="s">
        <v>229</v>
      </c>
      <c r="M37" s="30" t="s">
        <v>230</v>
      </c>
      <c r="N37" s="30" t="s">
        <v>237</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43.8" thickBot="1">
      <c r="B38" s="77"/>
      <c r="C38" s="22" t="str">
        <f>'CfB&amp;FC-PoM'!$E$5</f>
        <v>Italy</v>
      </c>
      <c r="D38" s="22" t="str">
        <f>'CfB&amp;FC-PoM'!$E$6</f>
        <v>2022</v>
      </c>
      <c r="E38" s="30" t="s">
        <v>99</v>
      </c>
      <c r="F38" s="30" t="s">
        <v>72</v>
      </c>
      <c r="G38" s="30" t="s">
        <v>93</v>
      </c>
      <c r="H38" s="42" t="s">
        <v>310</v>
      </c>
      <c r="I38" s="42"/>
      <c r="J38" s="42" t="s">
        <v>310</v>
      </c>
      <c r="K38" s="47">
        <v>2020</v>
      </c>
      <c r="L38" s="30" t="s">
        <v>229</v>
      </c>
      <c r="M38" s="30" t="s">
        <v>230</v>
      </c>
      <c r="N38" s="30" t="s">
        <v>237</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58.2" thickBot="1">
      <c r="B39" s="77"/>
      <c r="C39" s="22" t="str">
        <f>'CfB&amp;FC-PoM'!$E$5</f>
        <v>Italy</v>
      </c>
      <c r="D39" s="22" t="str">
        <f>'CfB&amp;FC-PoM'!$E$6</f>
        <v>2022</v>
      </c>
      <c r="E39" s="30" t="s">
        <v>99</v>
      </c>
      <c r="F39" s="30" t="s">
        <v>68</v>
      </c>
      <c r="G39" s="30" t="s">
        <v>93</v>
      </c>
      <c r="H39" s="42" t="s">
        <v>312</v>
      </c>
      <c r="I39" s="42"/>
      <c r="J39" s="42" t="s">
        <v>311</v>
      </c>
      <c r="K39" s="47">
        <v>2019</v>
      </c>
      <c r="L39" s="30" t="s">
        <v>229</v>
      </c>
      <c r="M39" s="30" t="s">
        <v>230</v>
      </c>
      <c r="N39" s="30" t="s">
        <v>237</v>
      </c>
      <c r="O39" s="30" t="s">
        <v>313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01.4" thickBot="1">
      <c r="B40" s="77"/>
      <c r="C40" s="22" t="str">
        <f>'CfB&amp;FC-PoM'!$E$5</f>
        <v>Italy</v>
      </c>
      <c r="D40" s="22" t="str">
        <f>'CfB&amp;FC-PoM'!$E$6</f>
        <v>2022</v>
      </c>
      <c r="E40" s="30" t="s">
        <v>73</v>
      </c>
      <c r="F40" s="30" t="s">
        <v>334</v>
      </c>
      <c r="G40" s="30" t="s">
        <v>93</v>
      </c>
      <c r="H40" s="42" t="s">
        <v>314</v>
      </c>
      <c r="I40" s="42" t="s">
        <v>333</v>
      </c>
      <c r="J40" s="42" t="s">
        <v>315</v>
      </c>
      <c r="K40" s="47">
        <v>2022</v>
      </c>
      <c r="L40" s="30" t="s">
        <v>224</v>
      </c>
      <c r="M40" s="30" t="s">
        <v>230</v>
      </c>
      <c r="N40" s="30" t="s">
        <v>237</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15.8" thickBot="1">
      <c r="B41" s="77"/>
      <c r="C41" s="22" t="str">
        <f>'CfB&amp;FC-PoM'!$E$5</f>
        <v>Italy</v>
      </c>
      <c r="D41" s="22" t="str">
        <f>'CfB&amp;FC-PoM'!$E$6</f>
        <v>2022</v>
      </c>
      <c r="E41" s="30" t="s">
        <v>80</v>
      </c>
      <c r="F41" s="30" t="s">
        <v>82</v>
      </c>
      <c r="G41" s="30" t="s">
        <v>93</v>
      </c>
      <c r="H41" s="42" t="s">
        <v>317</v>
      </c>
      <c r="I41" s="42"/>
      <c r="J41" s="42" t="s">
        <v>316</v>
      </c>
      <c r="K41" s="47">
        <v>2019</v>
      </c>
      <c r="L41" s="30" t="s">
        <v>229</v>
      </c>
      <c r="M41" s="30" t="s">
        <v>230</v>
      </c>
      <c r="N41" s="30" t="s">
        <v>234</v>
      </c>
      <c r="O41" s="30"/>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87" thickBot="1">
      <c r="B42" s="77"/>
      <c r="C42" s="22" t="str">
        <f>'CfB&amp;FC-PoM'!$E$5</f>
        <v>Italy</v>
      </c>
      <c r="D42" s="22" t="str">
        <f>'CfB&amp;FC-PoM'!$E$6</f>
        <v>2022</v>
      </c>
      <c r="E42" s="30" t="s">
        <v>80</v>
      </c>
      <c r="F42" s="30" t="s">
        <v>82</v>
      </c>
      <c r="G42" s="30" t="s">
        <v>93</v>
      </c>
      <c r="H42" s="42" t="s">
        <v>318</v>
      </c>
      <c r="I42" s="42" t="s">
        <v>320</v>
      </c>
      <c r="J42" s="42" t="s">
        <v>319</v>
      </c>
      <c r="K42" s="47">
        <v>2021</v>
      </c>
      <c r="L42" s="30" t="s">
        <v>229</v>
      </c>
      <c r="M42" s="30" t="s">
        <v>230</v>
      </c>
      <c r="N42" s="30" t="s">
        <v>237</v>
      </c>
      <c r="O42" s="30" t="s">
        <v>234</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30.19999999999999" thickBot="1">
      <c r="B43" s="77"/>
      <c r="C43" s="22" t="str">
        <f>'CfB&amp;FC-PoM'!$E$5</f>
        <v>Italy</v>
      </c>
      <c r="D43" s="22" t="str">
        <f>'CfB&amp;FC-PoM'!$E$6</f>
        <v>2022</v>
      </c>
      <c r="E43" s="30" t="s">
        <v>88</v>
      </c>
      <c r="F43" s="30" t="s">
        <v>89</v>
      </c>
      <c r="G43" s="30" t="s">
        <v>93</v>
      </c>
      <c r="H43" s="42" t="s">
        <v>322</v>
      </c>
      <c r="I43" s="42" t="s">
        <v>321</v>
      </c>
      <c r="J43" s="42" t="s">
        <v>323</v>
      </c>
      <c r="K43" s="47">
        <v>2019</v>
      </c>
      <c r="L43" s="30" t="s">
        <v>224</v>
      </c>
      <c r="M43" s="30" t="s">
        <v>230</v>
      </c>
      <c r="N43" s="30" t="s">
        <v>237</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72.599999999999994" thickBot="1">
      <c r="B44" s="77"/>
      <c r="C44" s="22" t="str">
        <f>'CfB&amp;FC-PoM'!$E$5</f>
        <v>Italy</v>
      </c>
      <c r="D44" s="22" t="str">
        <f>'CfB&amp;FC-PoM'!$E$6</f>
        <v>2022</v>
      </c>
      <c r="E44" s="30" t="s">
        <v>99</v>
      </c>
      <c r="F44" s="30" t="s">
        <v>332</v>
      </c>
      <c r="G44" s="30" t="s">
        <v>93</v>
      </c>
      <c r="H44" s="42" t="s">
        <v>324</v>
      </c>
      <c r="I44" s="42" t="s">
        <v>325</v>
      </c>
      <c r="J44" s="42" t="s">
        <v>324</v>
      </c>
      <c r="K44" s="47">
        <v>2019</v>
      </c>
      <c r="L44" s="30" t="s">
        <v>224</v>
      </c>
      <c r="M44" s="30" t="s">
        <v>230</v>
      </c>
      <c r="N44" s="30" t="s">
        <v>237</v>
      </c>
      <c r="O44" s="30"/>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43.8" thickBot="1">
      <c r="B45" s="78"/>
      <c r="C45" s="22" t="str">
        <f>'CfB&amp;FC-PoM'!$E$5</f>
        <v>Italy</v>
      </c>
      <c r="D45" s="22" t="str">
        <f>'CfB&amp;FC-PoM'!$E$6</f>
        <v>2022</v>
      </c>
      <c r="E45" s="30" t="s">
        <v>99</v>
      </c>
      <c r="F45" s="30" t="s">
        <v>72</v>
      </c>
      <c r="G45" s="30" t="s">
        <v>93</v>
      </c>
      <c r="H45" s="42" t="s">
        <v>326</v>
      </c>
      <c r="I45" s="42"/>
      <c r="J45" s="42" t="s">
        <v>327</v>
      </c>
      <c r="K45" s="47">
        <v>2020</v>
      </c>
      <c r="L45" s="30" t="s">
        <v>224</v>
      </c>
      <c r="M45" s="30" t="s">
        <v>230</v>
      </c>
      <c r="N45" s="30" t="s">
        <v>237</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t="str">
        <f>'CfB&amp;FC-PoM'!$E$5</f>
        <v>Italy</v>
      </c>
      <c r="D46" s="29" t="str">
        <f>'CfB&amp;FC-PoM'!$E$6</f>
        <v>2022</v>
      </c>
      <c r="E46" s="29" t="s">
        <v>84</v>
      </c>
      <c r="F46" s="29" t="s">
        <v>335</v>
      </c>
      <c r="G46" s="29" t="s">
        <v>93</v>
      </c>
      <c r="H46" s="29" t="s">
        <v>93</v>
      </c>
      <c r="I46" s="29" t="s">
        <v>296</v>
      </c>
      <c r="J46" s="29" t="s">
        <v>297</v>
      </c>
      <c r="K46" s="29" t="s">
        <v>330</v>
      </c>
      <c r="L46" s="29">
        <v>2022</v>
      </c>
      <c r="M46" s="29" t="s">
        <v>224</v>
      </c>
      <c r="N46" s="29" t="s">
        <v>230</v>
      </c>
      <c r="O46" s="29" t="s">
        <v>237</v>
      </c>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836" yWindow="675"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paperSize="8" scale="10" orientation="landscape" r:id="rId1"/>
  <extLst>
    <ext xmlns:x14="http://schemas.microsoft.com/office/spreadsheetml/2009/9/main" uri="{CCE6A557-97BC-4b89-ADB6-D9C93CAAB3DF}">
      <x14:dataValidations xmlns:xm="http://schemas.microsoft.com/office/excel/2006/main" xWindow="836" yWindow="675"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pageSetUpPr fitToPage="1"/>
  </sheetPr>
  <dimension ref="A1:CC1066"/>
  <sheetViews>
    <sheetView zoomScale="55" zoomScaleNormal="55" workbookViewId="0">
      <pane ySplit="7" topLeftCell="A10" activePane="bottomLeft" state="frozen"/>
      <selection pane="bottomLeft" activeCell="G18" sqref="G18"/>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9" t="s">
        <v>17</v>
      </c>
      <c r="F2" s="74" t="s">
        <v>50</v>
      </c>
      <c r="G2" s="75"/>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0"/>
      <c r="F3" s="81" t="s">
        <v>51</v>
      </c>
      <c r="G3" s="82"/>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5" t="s">
        <v>96</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130.19999999999999" thickBot="1">
      <c r="C8" s="22" t="str">
        <f>'CfB&amp;FC-PoM'!$E$5</f>
        <v>Italy</v>
      </c>
      <c r="D8" s="22" t="str">
        <f>'CfB&amp;FC-PoM'!$E$6</f>
        <v>2022</v>
      </c>
      <c r="E8" s="33" t="s">
        <v>63</v>
      </c>
      <c r="F8" s="33" t="s">
        <v>97</v>
      </c>
      <c r="G8" s="31" t="s">
        <v>93</v>
      </c>
      <c r="H8" s="42" t="s">
        <v>302</v>
      </c>
      <c r="I8" s="42" t="s">
        <v>297</v>
      </c>
      <c r="J8" s="42" t="s">
        <v>308</v>
      </c>
      <c r="K8" s="46">
        <v>2022</v>
      </c>
      <c r="L8" s="30" t="s">
        <v>224</v>
      </c>
      <c r="M8" s="30" t="s">
        <v>230</v>
      </c>
      <c r="N8" s="30" t="s">
        <v>237</v>
      </c>
      <c r="O8" s="30" t="s">
        <v>226</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Italy</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115.8" thickBot="1">
      <c r="C10" s="22" t="str">
        <f>'CfB&amp;FC-PoM'!$E$5</f>
        <v>Italy</v>
      </c>
      <c r="D10" s="22" t="str">
        <f>'CfB&amp;FC-PoM'!$E$6</f>
        <v>2022</v>
      </c>
      <c r="E10" s="33" t="s">
        <v>99</v>
      </c>
      <c r="F10" s="33" t="s">
        <v>100</v>
      </c>
      <c r="G10" s="31" t="s">
        <v>93</v>
      </c>
      <c r="H10" s="42" t="s">
        <v>279</v>
      </c>
      <c r="I10" s="42" t="s">
        <v>280</v>
      </c>
      <c r="J10" s="42" t="s">
        <v>285</v>
      </c>
      <c r="K10" s="46">
        <v>2024</v>
      </c>
      <c r="L10" s="30" t="s">
        <v>224</v>
      </c>
      <c r="M10" s="30" t="s">
        <v>230</v>
      </c>
      <c r="N10" s="30" t="s">
        <v>237</v>
      </c>
      <c r="O10" s="30" t="s">
        <v>234</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43.8" thickBot="1">
      <c r="C11" s="22" t="str">
        <f>'CfB&amp;FC-PoM'!$E$5</f>
        <v>Italy</v>
      </c>
      <c r="D11" s="22" t="str">
        <f>'CfB&amp;FC-PoM'!$E$6</f>
        <v>2022</v>
      </c>
      <c r="E11" s="33" t="s">
        <v>99</v>
      </c>
      <c r="F11" s="33" t="s">
        <v>101</v>
      </c>
      <c r="G11" s="31" t="s">
        <v>93</v>
      </c>
      <c r="H11" s="42" t="s">
        <v>302</v>
      </c>
      <c r="I11" s="42" t="s">
        <v>297</v>
      </c>
      <c r="J11" s="42" t="s">
        <v>306</v>
      </c>
      <c r="K11" s="46">
        <v>2022</v>
      </c>
      <c r="L11" s="30" t="s">
        <v>224</v>
      </c>
      <c r="M11" s="30" t="s">
        <v>230</v>
      </c>
      <c r="N11" s="30" t="s">
        <v>237</v>
      </c>
      <c r="O11" s="30" t="s">
        <v>226</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Italy</v>
      </c>
      <c r="D12" s="22" t="str">
        <f>'CfB&amp;FC-PoM'!$E$6</f>
        <v>2022</v>
      </c>
      <c r="E12" s="33" t="s">
        <v>99</v>
      </c>
      <c r="F12" s="33" t="s">
        <v>102</v>
      </c>
      <c r="G12" s="31"/>
      <c r="H12" s="42"/>
      <c r="I12" s="42"/>
      <c r="J12" s="42"/>
      <c r="K12" s="46"/>
      <c r="L12" s="30"/>
      <c r="M12" s="30"/>
      <c r="N12" s="30"/>
      <c r="O12" s="30"/>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43.8" thickBot="1">
      <c r="C13" s="22" t="str">
        <f>'CfB&amp;FC-PoM'!$E$5</f>
        <v>Italy</v>
      </c>
      <c r="D13" s="22" t="str">
        <f>'CfB&amp;FC-PoM'!$E$6</f>
        <v>2022</v>
      </c>
      <c r="E13" s="33" t="s">
        <v>99</v>
      </c>
      <c r="F13" s="33" t="s">
        <v>103</v>
      </c>
      <c r="G13" s="31" t="s">
        <v>93</v>
      </c>
      <c r="H13" s="42" t="s">
        <v>302</v>
      </c>
      <c r="I13" s="42" t="s">
        <v>297</v>
      </c>
      <c r="J13" s="42" t="s">
        <v>307</v>
      </c>
      <c r="K13" s="47">
        <v>2022</v>
      </c>
      <c r="L13" s="30" t="s">
        <v>224</v>
      </c>
      <c r="M13" s="30" t="s">
        <v>230</v>
      </c>
      <c r="N13" s="30" t="s">
        <v>237</v>
      </c>
      <c r="O13" s="30" t="s">
        <v>226</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Italy</v>
      </c>
      <c r="D14" s="22" t="str">
        <f>'CfB&amp;FC-PoM'!$E$6</f>
        <v>2022</v>
      </c>
      <c r="E14" s="33" t="s">
        <v>99</v>
      </c>
      <c r="F14" s="33" t="s">
        <v>104</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Italy</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Italy</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Italy</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9" thickBot="1">
      <c r="C18" s="22" t="str">
        <f>'CfB&amp;FC-PoM'!$E$5</f>
        <v>Italy</v>
      </c>
      <c r="D18" s="22" t="str">
        <f>'CfB&amp;FC-PoM'!$E$6</f>
        <v>2022</v>
      </c>
      <c r="E18" s="33" t="s">
        <v>73</v>
      </c>
      <c r="F18" s="33" t="s">
        <v>75</v>
      </c>
      <c r="G18" s="31" t="s">
        <v>93</v>
      </c>
      <c r="H18" s="42" t="s">
        <v>279</v>
      </c>
      <c r="I18" s="42" t="s">
        <v>280</v>
      </c>
      <c r="J18" s="42" t="s">
        <v>286</v>
      </c>
      <c r="K18" s="47">
        <v>2024</v>
      </c>
      <c r="L18" s="30" t="s">
        <v>224</v>
      </c>
      <c r="M18" s="30" t="s">
        <v>230</v>
      </c>
      <c r="N18" s="30" t="s">
        <v>226</v>
      </c>
      <c r="O18" s="30" t="s">
        <v>234</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Italy</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Italy</v>
      </c>
      <c r="D20" s="22" t="str">
        <f>'CfB&amp;FC-PoM'!$E$6</f>
        <v>2022</v>
      </c>
      <c r="E20" s="33" t="s">
        <v>73</v>
      </c>
      <c r="F20" s="33" t="s">
        <v>109</v>
      </c>
      <c r="G20" s="31" t="s">
        <v>92</v>
      </c>
      <c r="H20" s="42"/>
      <c r="I20" s="42"/>
      <c r="J20" s="42"/>
      <c r="K20" s="47"/>
      <c r="L20" s="30"/>
      <c r="M20" s="30"/>
      <c r="N20" s="30"/>
      <c r="O20" s="30"/>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c r="C21" s="22" t="str">
        <f>'CfB&amp;FC-PoM'!$E$5</f>
        <v>Italy</v>
      </c>
      <c r="D21" s="22" t="str">
        <f>'CfB&amp;FC-PoM'!$E$6</f>
        <v>2022</v>
      </c>
      <c r="E21" s="33" t="s">
        <v>73</v>
      </c>
      <c r="F21" s="33" t="s">
        <v>110</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Italy</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187.8" thickBot="1">
      <c r="C23" s="22" t="str">
        <f>'CfB&amp;FC-PoM'!$E$5</f>
        <v>Italy</v>
      </c>
      <c r="D23" s="22" t="str">
        <f>'CfB&amp;FC-PoM'!$E$6</f>
        <v>2022</v>
      </c>
      <c r="E23" s="33" t="s">
        <v>80</v>
      </c>
      <c r="F23" s="33" t="s">
        <v>112</v>
      </c>
      <c r="G23" s="31" t="s">
        <v>93</v>
      </c>
      <c r="H23" s="42" t="s">
        <v>279</v>
      </c>
      <c r="I23" s="42" t="s">
        <v>280</v>
      </c>
      <c r="J23" s="42" t="s">
        <v>287</v>
      </c>
      <c r="K23" s="47">
        <v>2024</v>
      </c>
      <c r="L23" s="30" t="s">
        <v>224</v>
      </c>
      <c r="M23" s="30" t="s">
        <v>230</v>
      </c>
      <c r="N23" s="30" t="s">
        <v>237</v>
      </c>
      <c r="O23" s="30" t="s">
        <v>234</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Italy</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115.8" thickBot="1">
      <c r="C25" s="22" t="str">
        <f>'CfB&amp;FC-PoM'!$E$5</f>
        <v>Italy</v>
      </c>
      <c r="D25" s="22" t="str">
        <f>'CfB&amp;FC-PoM'!$E$6</f>
        <v>2022</v>
      </c>
      <c r="E25" s="33" t="s">
        <v>84</v>
      </c>
      <c r="F25" s="33" t="s">
        <v>114</v>
      </c>
      <c r="G25" s="31" t="s">
        <v>93</v>
      </c>
      <c r="H25" s="42" t="s">
        <v>279</v>
      </c>
      <c r="I25" s="42" t="s">
        <v>280</v>
      </c>
      <c r="J25" s="42" t="s">
        <v>283</v>
      </c>
      <c r="K25" s="47">
        <v>2024</v>
      </c>
      <c r="L25" s="30" t="s">
        <v>224</v>
      </c>
      <c r="M25" s="30" t="s">
        <v>230</v>
      </c>
      <c r="N25" s="30" t="s">
        <v>237</v>
      </c>
      <c r="O25" s="30"/>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Italy</v>
      </c>
      <c r="D26" s="22" t="str">
        <f>'CfB&amp;FC-PoM'!$E$6</f>
        <v>2022</v>
      </c>
      <c r="E26" s="33" t="s">
        <v>84</v>
      </c>
      <c r="F26" s="33" t="s">
        <v>86</v>
      </c>
      <c r="G26" s="31" t="s">
        <v>92</v>
      </c>
      <c r="H26" s="42"/>
      <c r="I26" s="42"/>
      <c r="J26" s="42"/>
      <c r="K26" s="47"/>
      <c r="L26" s="30"/>
      <c r="M26" s="30"/>
      <c r="N26" s="30"/>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Italy</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115.8" thickBot="1">
      <c r="C28" s="22" t="str">
        <f>'CfB&amp;FC-PoM'!$E$5</f>
        <v>Italy</v>
      </c>
      <c r="D28" s="22" t="str">
        <f>'CfB&amp;FC-PoM'!$E$6</f>
        <v>2022</v>
      </c>
      <c r="E28" s="33" t="s">
        <v>88</v>
      </c>
      <c r="F28" s="33" t="s">
        <v>116</v>
      </c>
      <c r="G28" s="31" t="s">
        <v>93</v>
      </c>
      <c r="H28" s="42" t="s">
        <v>279</v>
      </c>
      <c r="I28" s="42" t="s">
        <v>280</v>
      </c>
      <c r="J28" s="42" t="s">
        <v>284</v>
      </c>
      <c r="K28" s="47">
        <v>2024</v>
      </c>
      <c r="L28" s="30" t="s">
        <v>224</v>
      </c>
      <c r="M28" s="30" t="s">
        <v>230</v>
      </c>
      <c r="N28" s="30" t="s">
        <v>237</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c r="C29" s="22" t="str">
        <f>'CfB&amp;FC-PoM'!$E$5</f>
        <v>Italy</v>
      </c>
      <c r="D29" s="22" t="str">
        <f>'CfB&amp;FC-PoM'!$E$6</f>
        <v>2022</v>
      </c>
      <c r="E29" s="33" t="s">
        <v>88</v>
      </c>
      <c r="F29" s="33" t="s">
        <v>117</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Italy</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01.4" thickBot="1">
      <c r="B31" s="76" t="s">
        <v>94</v>
      </c>
      <c r="C31" s="22" t="str">
        <f>'CfB&amp;FC-PoM'!$E$5</f>
        <v>Italy</v>
      </c>
      <c r="D31" s="22" t="str">
        <f>'CfB&amp;FC-PoM'!$E$6</f>
        <v>2022</v>
      </c>
      <c r="E31" s="30" t="s">
        <v>80</v>
      </c>
      <c r="F31" s="30" t="s">
        <v>82</v>
      </c>
      <c r="G31" s="30" t="s">
        <v>93</v>
      </c>
      <c r="H31" s="42" t="s">
        <v>288</v>
      </c>
      <c r="I31" s="42" t="s">
        <v>289</v>
      </c>
      <c r="J31" s="42" t="s">
        <v>290</v>
      </c>
      <c r="K31" s="47">
        <v>2022</v>
      </c>
      <c r="L31" s="30" t="s">
        <v>229</v>
      </c>
      <c r="M31" s="30" t="s">
        <v>230</v>
      </c>
      <c r="N31" s="30" t="s">
        <v>237</v>
      </c>
      <c r="O31" s="30"/>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43.8" thickBot="1">
      <c r="B32" s="77"/>
      <c r="C32" s="22" t="str">
        <f>'CfB&amp;FC-PoM'!$E$5</f>
        <v>Italy</v>
      </c>
      <c r="D32" s="22" t="str">
        <f>'CfB&amp;FC-PoM'!$E$6</f>
        <v>2022</v>
      </c>
      <c r="E32" s="30" t="s">
        <v>73</v>
      </c>
      <c r="F32" s="30" t="s">
        <v>75</v>
      </c>
      <c r="G32" s="30" t="s">
        <v>93</v>
      </c>
      <c r="H32" s="42" t="s">
        <v>302</v>
      </c>
      <c r="I32" s="42" t="s">
        <v>297</v>
      </c>
      <c r="J32" s="42" t="s">
        <v>303</v>
      </c>
      <c r="K32" s="47">
        <v>2022</v>
      </c>
      <c r="L32" s="30" t="s">
        <v>224</v>
      </c>
      <c r="M32" s="30" t="s">
        <v>230</v>
      </c>
      <c r="N32" s="30" t="s">
        <v>234</v>
      </c>
      <c r="O32" s="30" t="s">
        <v>226</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01.4" thickBot="1">
      <c r="B33" s="77"/>
      <c r="C33" s="22" t="str">
        <f>'CfB&amp;FC-PoM'!$E$5</f>
        <v>Italy</v>
      </c>
      <c r="D33" s="22" t="str">
        <f>'CfB&amp;FC-PoM'!$E$6</f>
        <v>2022</v>
      </c>
      <c r="E33" s="30" t="s">
        <v>84</v>
      </c>
      <c r="F33" s="30" t="s">
        <v>114</v>
      </c>
      <c r="G33" s="30" t="s">
        <v>93</v>
      </c>
      <c r="H33" s="42" t="s">
        <v>302</v>
      </c>
      <c r="I33" s="42" t="s">
        <v>297</v>
      </c>
      <c r="J33" s="42" t="s">
        <v>304</v>
      </c>
      <c r="K33" s="47">
        <v>2022</v>
      </c>
      <c r="L33" s="30" t="s">
        <v>224</v>
      </c>
      <c r="M33" s="30" t="s">
        <v>230</v>
      </c>
      <c r="N33" s="30" t="s">
        <v>237</v>
      </c>
      <c r="O33" s="30" t="s">
        <v>226</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43.8" thickBot="1">
      <c r="B34" s="77"/>
      <c r="C34" s="22" t="str">
        <f>'CfB&amp;FC-PoM'!$E$5</f>
        <v>Italy</v>
      </c>
      <c r="D34" s="22" t="str">
        <f>'CfB&amp;FC-PoM'!$E$6</f>
        <v>2022</v>
      </c>
      <c r="E34" s="30" t="s">
        <v>99</v>
      </c>
      <c r="F34" s="30" t="s">
        <v>100</v>
      </c>
      <c r="G34" s="30" t="s">
        <v>93</v>
      </c>
      <c r="H34" s="42" t="s">
        <v>302</v>
      </c>
      <c r="I34" s="42" t="s">
        <v>297</v>
      </c>
      <c r="J34" s="42" t="s">
        <v>305</v>
      </c>
      <c r="K34" s="47">
        <v>2022</v>
      </c>
      <c r="L34" s="30" t="s">
        <v>224</v>
      </c>
      <c r="M34" s="30" t="s">
        <v>230</v>
      </c>
      <c r="N34" s="30" t="s">
        <v>237</v>
      </c>
      <c r="O34" s="30" t="s">
        <v>226</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01.4" thickBot="1">
      <c r="B35" s="77"/>
      <c r="C35" s="22" t="str">
        <f>'CfB&amp;FC-PoM'!$E$5</f>
        <v>Italy</v>
      </c>
      <c r="D35" s="22" t="str">
        <f>'CfB&amp;FC-PoM'!$E$6</f>
        <v>2022</v>
      </c>
      <c r="E35" s="30" t="s">
        <v>99</v>
      </c>
      <c r="F35" s="30" t="s">
        <v>67</v>
      </c>
      <c r="G35" s="30" t="s">
        <v>93</v>
      </c>
      <c r="H35" s="42" t="s">
        <v>309</v>
      </c>
      <c r="I35" s="42"/>
      <c r="J35" s="42" t="s">
        <v>309</v>
      </c>
      <c r="K35" s="47">
        <v>2020</v>
      </c>
      <c r="L35" s="30" t="s">
        <v>229</v>
      </c>
      <c r="M35" s="30" t="s">
        <v>230</v>
      </c>
      <c r="N35" s="30" t="s">
        <v>237</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43.8" thickBot="1">
      <c r="B36" s="77"/>
      <c r="C36" s="22" t="str">
        <f>'CfB&amp;FC-PoM'!$E$5</f>
        <v>Italy</v>
      </c>
      <c r="D36" s="22" t="str">
        <f>'CfB&amp;FC-PoM'!$E$6</f>
        <v>2022</v>
      </c>
      <c r="E36" s="30" t="s">
        <v>99</v>
      </c>
      <c r="F36" s="30" t="s">
        <v>69</v>
      </c>
      <c r="G36" s="30" t="s">
        <v>93</v>
      </c>
      <c r="H36" s="42" t="s">
        <v>310</v>
      </c>
      <c r="I36" s="42"/>
      <c r="J36" s="42" t="s">
        <v>310</v>
      </c>
      <c r="K36" s="47">
        <v>2020</v>
      </c>
      <c r="L36" s="30" t="s">
        <v>229</v>
      </c>
      <c r="M36" s="30" t="s">
        <v>230</v>
      </c>
      <c r="N36" s="30" t="s">
        <v>237</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58.2" thickBot="1">
      <c r="B37" s="77"/>
      <c r="C37" s="22" t="str">
        <f>'CfB&amp;FC-PoM'!$E$5</f>
        <v>Italy</v>
      </c>
      <c r="D37" s="22" t="str">
        <f>'CfB&amp;FC-PoM'!$E$6</f>
        <v>2022</v>
      </c>
      <c r="E37" s="30" t="s">
        <v>99</v>
      </c>
      <c r="F37" s="30" t="s">
        <v>68</v>
      </c>
      <c r="G37" s="30" t="s">
        <v>93</v>
      </c>
      <c r="H37" s="42" t="s">
        <v>312</v>
      </c>
      <c r="I37" s="42"/>
      <c r="J37" s="42" t="s">
        <v>311</v>
      </c>
      <c r="K37" s="47">
        <v>2019</v>
      </c>
      <c r="L37" s="30" t="s">
        <v>229</v>
      </c>
      <c r="M37" s="30" t="s">
        <v>230</v>
      </c>
      <c r="N37" s="30" t="s">
        <v>237</v>
      </c>
      <c r="O37" s="30"/>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01.4" thickBot="1">
      <c r="B38" s="77"/>
      <c r="C38" s="22" t="str">
        <f>'CfB&amp;FC-PoM'!$E$5</f>
        <v>Italy</v>
      </c>
      <c r="D38" s="22" t="str">
        <f>'CfB&amp;FC-PoM'!$E$6</f>
        <v>2022</v>
      </c>
      <c r="E38" s="30" t="s">
        <v>73</v>
      </c>
      <c r="F38" s="30" t="s">
        <v>75</v>
      </c>
      <c r="G38" s="30" t="s">
        <v>93</v>
      </c>
      <c r="H38" s="42" t="s">
        <v>314</v>
      </c>
      <c r="I38" s="42" t="s">
        <v>333</v>
      </c>
      <c r="J38" s="42" t="s">
        <v>315</v>
      </c>
      <c r="K38" s="47">
        <v>2022</v>
      </c>
      <c r="L38" s="30" t="s">
        <v>224</v>
      </c>
      <c r="M38" s="30" t="s">
        <v>230</v>
      </c>
      <c r="N38" s="30" t="s">
        <v>237</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15.8" thickBot="1">
      <c r="B39" s="77"/>
      <c r="C39" s="22" t="str">
        <f>'CfB&amp;FC-PoM'!$E$5</f>
        <v>Italy</v>
      </c>
      <c r="D39" s="22" t="str">
        <f>'CfB&amp;FC-PoM'!$E$6</f>
        <v>2022</v>
      </c>
      <c r="E39" s="30" t="s">
        <v>80</v>
      </c>
      <c r="F39" s="30" t="s">
        <v>82</v>
      </c>
      <c r="G39" s="30" t="s">
        <v>93</v>
      </c>
      <c r="H39" s="42" t="s">
        <v>317</v>
      </c>
      <c r="I39" s="42"/>
      <c r="J39" s="42" t="s">
        <v>316</v>
      </c>
      <c r="K39" s="47">
        <v>2019</v>
      </c>
      <c r="L39" s="30" t="s">
        <v>229</v>
      </c>
      <c r="M39" s="30" t="s">
        <v>230</v>
      </c>
      <c r="N39" s="30" t="s">
        <v>234</v>
      </c>
      <c r="O39" s="30"/>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72.599999999999994" thickBot="1">
      <c r="B40" s="77"/>
      <c r="C40" s="22" t="str">
        <f>'CfB&amp;FC-PoM'!$E$5</f>
        <v>Italy</v>
      </c>
      <c r="D40" s="22" t="str">
        <f>'CfB&amp;FC-PoM'!$E$6</f>
        <v>2022</v>
      </c>
      <c r="E40" s="30" t="s">
        <v>80</v>
      </c>
      <c r="F40" s="30" t="s">
        <v>82</v>
      </c>
      <c r="G40" s="30" t="s">
        <v>93</v>
      </c>
      <c r="H40" s="42" t="s">
        <v>318</v>
      </c>
      <c r="I40" s="42" t="s">
        <v>320</v>
      </c>
      <c r="J40" s="42" t="s">
        <v>319</v>
      </c>
      <c r="K40" s="47">
        <v>2021</v>
      </c>
      <c r="L40" s="30" t="s">
        <v>229</v>
      </c>
      <c r="M40" s="30" t="s">
        <v>230</v>
      </c>
      <c r="N40" s="30" t="s">
        <v>237</v>
      </c>
      <c r="O40" s="30" t="s">
        <v>234</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30.19999999999999" thickBot="1">
      <c r="B41" s="77"/>
      <c r="C41" s="22" t="str">
        <f>'CfB&amp;FC-PoM'!$E$5</f>
        <v>Italy</v>
      </c>
      <c r="D41" s="22" t="str">
        <f>'CfB&amp;FC-PoM'!$E$6</f>
        <v>2022</v>
      </c>
      <c r="E41" s="30" t="s">
        <v>88</v>
      </c>
      <c r="F41" s="30" t="s">
        <v>89</v>
      </c>
      <c r="G41" s="30" t="s">
        <v>93</v>
      </c>
      <c r="H41" s="42" t="s">
        <v>322</v>
      </c>
      <c r="I41" s="42" t="s">
        <v>321</v>
      </c>
      <c r="J41" s="42" t="s">
        <v>323</v>
      </c>
      <c r="K41" s="47">
        <v>2019</v>
      </c>
      <c r="L41" s="30" t="s">
        <v>224</v>
      </c>
      <c r="M41" s="30" t="s">
        <v>230</v>
      </c>
      <c r="N41" s="30" t="s">
        <v>237</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72.599999999999994" thickBot="1">
      <c r="B42" s="77"/>
      <c r="C42" s="22" t="str">
        <f>'CfB&amp;FC-PoM'!$E$5</f>
        <v>Italy</v>
      </c>
      <c r="D42" s="22" t="str">
        <f>'CfB&amp;FC-PoM'!$E$6</f>
        <v>2022</v>
      </c>
      <c r="E42" s="30" t="s">
        <v>99</v>
      </c>
      <c r="F42" s="30" t="s">
        <v>337</v>
      </c>
      <c r="G42" s="30" t="s">
        <v>93</v>
      </c>
      <c r="H42" s="42" t="s">
        <v>324</v>
      </c>
      <c r="I42" s="42" t="s">
        <v>325</v>
      </c>
      <c r="J42" s="42" t="s">
        <v>324</v>
      </c>
      <c r="K42" s="47">
        <v>2019</v>
      </c>
      <c r="L42" s="30" t="s">
        <v>224</v>
      </c>
      <c r="M42" s="30" t="s">
        <v>230</v>
      </c>
      <c r="N42" s="30" t="s">
        <v>237</v>
      </c>
      <c r="O42" s="30"/>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43.8" thickBot="1">
      <c r="B43" s="77"/>
      <c r="C43" s="22" t="str">
        <f>'CfB&amp;FC-PoM'!$E$5</f>
        <v>Italy</v>
      </c>
      <c r="D43" s="22" t="str">
        <f>'CfB&amp;FC-PoM'!$E$6</f>
        <v>2022</v>
      </c>
      <c r="E43" s="30" t="s">
        <v>99</v>
      </c>
      <c r="F43" s="30" t="s">
        <v>338</v>
      </c>
      <c r="G43" s="30" t="s">
        <v>93</v>
      </c>
      <c r="H43" s="42" t="s">
        <v>292</v>
      </c>
      <c r="I43" s="42" t="s">
        <v>328</v>
      </c>
      <c r="J43" s="42" t="s">
        <v>292</v>
      </c>
      <c r="K43" s="47">
        <v>2019</v>
      </c>
      <c r="L43" s="30" t="s">
        <v>224</v>
      </c>
      <c r="M43" s="30" t="s">
        <v>230</v>
      </c>
      <c r="N43" s="30" t="s">
        <v>237</v>
      </c>
      <c r="O43" s="30" t="s">
        <v>234</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87" thickBot="1">
      <c r="B44" s="77"/>
      <c r="C44" s="22" t="str">
        <f>'CfB&amp;FC-PoM'!$E$5</f>
        <v>Italy</v>
      </c>
      <c r="D44" s="22" t="str">
        <f>'CfB&amp;FC-PoM'!$E$6</f>
        <v>2022</v>
      </c>
      <c r="E44" s="30" t="s">
        <v>88</v>
      </c>
      <c r="F44" s="30" t="s">
        <v>336</v>
      </c>
      <c r="G44" s="30" t="s">
        <v>93</v>
      </c>
      <c r="H44" s="42" t="s">
        <v>294</v>
      </c>
      <c r="I44" s="42" t="s">
        <v>293</v>
      </c>
      <c r="J44" s="42" t="s">
        <v>295</v>
      </c>
      <c r="K44" s="47">
        <v>2021</v>
      </c>
      <c r="L44" s="30" t="s">
        <v>224</v>
      </c>
      <c r="M44" s="30" t="s">
        <v>230</v>
      </c>
      <c r="N44" s="30" t="s">
        <v>237</v>
      </c>
      <c r="O44" s="30" t="s">
        <v>234</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8"/>
      <c r="C45" s="22" t="str">
        <f>'CfB&amp;FC-PoM'!$E$5</f>
        <v>Italy</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pageSetup paperSize="8" scale="10" orientation="landscape" r:id="rId1"/>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5DF95-F8BD-4284-BEA5-B72F129A33E8}">
  <sheetPr>
    <tabColor rgb="FFE5EBF7"/>
  </sheetPr>
  <dimension ref="A1:IQ476"/>
  <sheetViews>
    <sheetView zoomScaleNormal="100" workbookViewId="0">
      <selection activeCell="F18" sqref="F18"/>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7"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7"/>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3" t="s">
        <v>119</v>
      </c>
      <c r="E5" s="8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5" t="s">
        <v>120</v>
      </c>
      <c r="E7" s="8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'[1]CfB&amp;FC-PoM'!$E$5</f>
        <v>Italy</v>
      </c>
      <c r="C8" s="22" t="str">
        <f>'[1]CfB&amp;FC-PoM'!$E$6</f>
        <v>2022</v>
      </c>
      <c r="D8" s="4" t="s">
        <v>121</v>
      </c>
      <c r="E8" s="44" t="str">
        <f>'[1]CfB&amp;FC-PoM'!$E$5</f>
        <v>Italy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c r="A9" s="2"/>
      <c r="B9" s="22" t="str">
        <f>'[1]CfB&amp;FC-PoM'!$E$5</f>
        <v>Italy</v>
      </c>
      <c r="C9" s="22" t="str">
        <f>'[1]CfB&amp;FC-PoM'!$E$6</f>
        <v>2022</v>
      </c>
      <c r="D9" s="5" t="s">
        <v>122</v>
      </c>
      <c r="E9" s="43" t="s">
        <v>340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'[1]CfB&amp;FC-PoM'!$E$5</f>
        <v>Italy</v>
      </c>
      <c r="C10" s="22" t="str">
        <f>'[1]CfB&amp;FC-PoM'!$E$6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'[1]CfB&amp;FC-PoM'!$E$5</f>
        <v>Italy</v>
      </c>
      <c r="C11" s="22" t="str">
        <f>'[1]CfB&amp;FC-PoM'!$E$6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'[1]CfB&amp;FC-PoM'!$E$5</f>
        <v>Italy</v>
      </c>
      <c r="C12" s="22" t="str">
        <f>'[1]CfB&amp;FC-PoM'!$E$6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'[1]CfB&amp;FC-PoM'!$E$5</f>
        <v>Italy</v>
      </c>
      <c r="C13" s="22" t="str">
        <f>'[1]CfB&amp;FC-PoM'!$E$6</f>
        <v>2022</v>
      </c>
      <c r="D13" s="5" t="s">
        <v>126</v>
      </c>
      <c r="E13" s="44" t="str">
        <f>'[1]CfB&amp;FC-PoM'!$E$6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'[1]CfB&amp;FC-PoM'!$E$5</f>
        <v>Italy</v>
      </c>
      <c r="C14" s="22" t="str">
        <f>'[1]CfB&amp;FC-PoM'!$E$6</f>
        <v>2022</v>
      </c>
      <c r="D14" s="4" t="s">
        <v>127</v>
      </c>
      <c r="E14" s="45" t="s">
        <v>341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'[1]CfB&amp;FC-PoM'!$E$5</f>
        <v>Italy</v>
      </c>
      <c r="C15" s="22" t="str">
        <f>'[1]CfB&amp;FC-PoM'!$E$6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'[1]CfB&amp;FC-PoM'!$E$5</f>
        <v>Italy</v>
      </c>
      <c r="C16" s="22" t="str">
        <f>'[1]CfB&amp;FC-PoM'!$E$6</f>
        <v>2022</v>
      </c>
      <c r="D16" s="5" t="s">
        <v>129</v>
      </c>
      <c r="E16" s="43" t="s">
        <v>342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7" t="s">
        <v>29</v>
      </c>
      <c r="C18" s="89" t="s">
        <v>30</v>
      </c>
      <c r="D18" s="85" t="s">
        <v>130</v>
      </c>
      <c r="E18" s="8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8"/>
      <c r="C19" s="90"/>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44.6" thickBot="1">
      <c r="A20" s="2"/>
      <c r="B20" s="22" t="str">
        <f>'[1]CfB&amp;FC-PoM'!$E$5</f>
        <v>Italy</v>
      </c>
      <c r="C20" s="22" t="str">
        <f>'[1]CfB&amp;FC-PoM'!$E$6</f>
        <v>2022</v>
      </c>
      <c r="D20" s="43" t="s">
        <v>343</v>
      </c>
      <c r="E20" s="43" t="s">
        <v>344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87" thickBot="1">
      <c r="A21" s="2"/>
      <c r="B21" s="22" t="str">
        <f>'[1]CfB&amp;FC-PoM'!$E$5</f>
        <v>Italy</v>
      </c>
      <c r="C21" s="22" t="str">
        <f>'[1]CfB&amp;FC-PoM'!$E$6</f>
        <v>2022</v>
      </c>
      <c r="D21" s="42" t="s">
        <v>343</v>
      </c>
      <c r="E21" s="42" t="s">
        <v>345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409.6" thickBot="1">
      <c r="A22" s="2"/>
      <c r="B22" s="22" t="str">
        <f>'[1]CfB&amp;FC-PoM'!$E$5</f>
        <v>Italy</v>
      </c>
      <c r="C22" s="22" t="str">
        <f>'[1]CfB&amp;FC-PoM'!$E$6</f>
        <v>2022</v>
      </c>
      <c r="D22" s="42" t="s">
        <v>346</v>
      </c>
      <c r="E22" s="42" t="s">
        <v>347</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245.4" thickBot="1">
      <c r="A23" s="2"/>
      <c r="B23" s="22" t="str">
        <f>'[1]CfB&amp;FC-PoM'!$E$5</f>
        <v>Italy</v>
      </c>
      <c r="C23" s="22" t="str">
        <f>'[1]CfB&amp;FC-PoM'!$E$6</f>
        <v>2022</v>
      </c>
      <c r="D23" s="50" t="s">
        <v>348</v>
      </c>
      <c r="E23" s="42" t="s">
        <v>349</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'[1]CfB&amp;FC-PoM'!$E$5</f>
        <v>Italy</v>
      </c>
      <c r="C24" s="22" t="str">
        <f>'[1]CfB&amp;FC-PoM'!$E$6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mergeCells count="6">
    <mergeCell ref="D2:D3"/>
    <mergeCell ref="D5:E5"/>
    <mergeCell ref="D7:E7"/>
    <mergeCell ref="B18:B19"/>
    <mergeCell ref="C18:C19"/>
    <mergeCell ref="D18:E18"/>
  </mergeCells>
  <dataValidations count="4">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6894FB39-1324-40DC-B450-4B20440C6ABD}">
      <formula1>45429</formula1>
    </dataValidation>
    <dataValidation type="textLength" errorStyle="warning" operator="lessThanOrEqual" allowBlank="1" showInputMessage="1" showErrorMessage="1" error="Please reduce text lenght" prompt="Maximum 300 characters (with spaces)" sqref="E21:E24" xr:uid="{DDB024DA-379B-4CC6-9D57-5B20CD026ABA}">
      <formula1>300</formula1>
    </dataValidation>
    <dataValidation operator="lessThanOrEqual" allowBlank="1" showInputMessage="1" showErrorMessage="1" prompt="Fill in this cell and any additional row, as necessary. " sqref="D20" xr:uid="{411715BA-8D1E-48AE-A2C3-D84F93958E77}"/>
    <dataValidation type="textLength" operator="lessThanOrEqual" allowBlank="1" showInputMessage="1" showErrorMessage="1" prompt="Fill in this cell and any additional row, as necessary. _x000a__x000a_Maximum 300 characters (with spaces)." sqref="E20" xr:uid="{60973FF2-8BE2-40AC-8D5B-F2968CC3115B}">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24" zoomScale="80" zoomScaleNormal="80" workbookViewId="0">
      <selection activeCell="F30" sqref="F30"/>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7" t="s">
        <v>17</v>
      </c>
      <c r="E3" s="74" t="s">
        <v>133</v>
      </c>
      <c r="F3" s="7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7"/>
      <c r="E4" s="96" t="s">
        <v>51</v>
      </c>
      <c r="F4" s="97"/>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3" t="s">
        <v>119</v>
      </c>
      <c r="E6" s="10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5" t="s">
        <v>134</v>
      </c>
      <c r="E8" s="95"/>
      <c r="F8" s="95"/>
      <c r="G8" s="8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8" t="s">
        <v>135</v>
      </c>
      <c r="E9" s="99"/>
      <c r="F9" s="99"/>
      <c r="G9" s="10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Italy</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2" thickBot="1">
      <c r="A12" s="2"/>
      <c r="B12" s="22" t="str">
        <f>'CfB&amp;FC-PoM'!$E$5</f>
        <v>Italy</v>
      </c>
      <c r="C12" s="22" t="str">
        <f>'CfB&amp;FC-PoM'!$E$6</f>
        <v>2022</v>
      </c>
      <c r="D12" s="5" t="s">
        <v>141</v>
      </c>
      <c r="E12" s="31" t="s">
        <v>93</v>
      </c>
      <c r="F12" s="42" t="s">
        <v>350</v>
      </c>
      <c r="G12" s="35">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Italy</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Italy</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Italy</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Italy</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Italy</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Italy</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Italy</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Italy</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Italy</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Italy</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Italy</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Italy</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Italy</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8" t="s">
        <v>152</v>
      </c>
      <c r="E27" s="99"/>
      <c r="F27" s="99"/>
      <c r="G27" s="10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Italy</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58.2" thickBot="1">
      <c r="A30" s="2"/>
      <c r="B30" s="22" t="str">
        <f>'CfB&amp;FC-PoM'!$E$5</f>
        <v>Italy</v>
      </c>
      <c r="C30" s="22" t="str">
        <f>'CfB&amp;FC-PoM'!$E$6</f>
        <v>2022</v>
      </c>
      <c r="D30" s="5" t="s">
        <v>141</v>
      </c>
      <c r="E30" s="31" t="s">
        <v>93</v>
      </c>
      <c r="F30" s="42" t="s">
        <v>350</v>
      </c>
      <c r="G30" s="35">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Italy</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Italy</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Italy</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Italy</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Italy</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Italy</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Italy</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Italy</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Italy</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Italy</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Italy</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Italy</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Italy</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4" t="s">
        <v>154</v>
      </c>
      <c r="E45" s="105"/>
      <c r="F45" s="1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100" t="s">
        <v>278</v>
      </c>
      <c r="E46" s="101"/>
      <c r="F46" s="10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2" t="s">
        <v>155</v>
      </c>
      <c r="E47" s="93"/>
      <c r="F47" s="9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Italy</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Italy</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Italy</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Italy</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Italy</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Italy</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Italy</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Italy</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8"/>
      <c r="E57" s="99"/>
      <c r="F57" s="9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2" t="s">
        <v>164</v>
      </c>
      <c r="E58" s="93"/>
      <c r="F58" s="9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Italy</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Italy</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Italy</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Italy</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Italy</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Italy</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Italy</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Italy</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4" t="s">
        <v>165</v>
      </c>
      <c r="E69" s="105"/>
      <c r="F69" s="10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100" t="s">
        <v>166</v>
      </c>
      <c r="E70" s="101"/>
      <c r="F70" s="10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2" t="s">
        <v>155</v>
      </c>
      <c r="E71" s="93"/>
      <c r="F71" s="9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Italy</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Italy</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Italy</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Italy</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Italy</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Italy</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Italy</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Italy</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8"/>
      <c r="E81" s="99"/>
      <c r="F81" s="9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2" t="s">
        <v>164</v>
      </c>
      <c r="E82" s="93"/>
      <c r="F82" s="9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Italy</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Italy</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Italy</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Italy</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Italy</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Italy</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Italy</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Italy</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1" t="s">
        <v>167</v>
      </c>
      <c r="F93" s="91"/>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1" t="s">
        <v>168</v>
      </c>
      <c r="F94" s="91"/>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1" t="s">
        <v>169</v>
      </c>
      <c r="F95" s="91"/>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170</v>
      </c>
      <c r="E96" s="91" t="s">
        <v>171</v>
      </c>
      <c r="F96" s="91"/>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zoomScale="85" zoomScaleNormal="85" workbookViewId="0">
      <selection activeCell="F21" sqref="F21"/>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7" t="s">
        <v>17</v>
      </c>
      <c r="E2" s="74" t="s">
        <v>133</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5" t="s">
        <v>172</v>
      </c>
      <c r="E5" s="6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4" t="s">
        <v>173</v>
      </c>
      <c r="E7" s="115"/>
      <c r="F7" s="115"/>
      <c r="G7" s="11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1" t="s">
        <v>174</v>
      </c>
      <c r="E8" s="112"/>
      <c r="F8" s="112"/>
      <c r="G8" s="11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6" t="s">
        <v>175</v>
      </c>
      <c r="E9" s="108" t="s">
        <v>176</v>
      </c>
      <c r="F9" s="109"/>
      <c r="G9" s="106"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07"/>
      <c r="E10" s="12" t="s">
        <v>178</v>
      </c>
      <c r="F10" s="12" t="s">
        <v>179</v>
      </c>
      <c r="G10" s="11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Italy</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Italy</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Italy</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Italy</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Italy</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19" t="s">
        <v>185</v>
      </c>
      <c r="E17" s="120"/>
      <c r="F17" s="120"/>
      <c r="G17" s="120"/>
      <c r="H17" s="12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6" t="s">
        <v>186</v>
      </c>
      <c r="E18" s="108" t="s">
        <v>176</v>
      </c>
      <c r="F18" s="109"/>
      <c r="G18" s="106" t="s">
        <v>187</v>
      </c>
      <c r="H18" s="106"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07"/>
      <c r="E19" s="12" t="s">
        <v>178</v>
      </c>
      <c r="F19" s="12" t="s">
        <v>188</v>
      </c>
      <c r="G19" s="110"/>
      <c r="H19" s="11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Italy</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Italy</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Italy</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Italy</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Italy</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Italy</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Italy</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Italy</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1" t="s">
        <v>197</v>
      </c>
      <c r="F29" s="91"/>
      <c r="G29" s="91"/>
      <c r="H29" s="91"/>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1" t="s">
        <v>198</v>
      </c>
      <c r="F30" s="91"/>
      <c r="G30" s="91"/>
      <c r="H30" s="91"/>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1" t="s">
        <v>199</v>
      </c>
      <c r="F31" s="91"/>
      <c r="G31" s="91"/>
      <c r="H31" s="91"/>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170</v>
      </c>
      <c r="E32" s="91" t="s">
        <v>200</v>
      </c>
      <c r="F32" s="91"/>
      <c r="G32" s="91"/>
      <c r="H32" s="91"/>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201</v>
      </c>
      <c r="E33" s="91" t="s">
        <v>202</v>
      </c>
      <c r="F33" s="91"/>
      <c r="G33" s="91"/>
      <c r="H33" s="91"/>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203</v>
      </c>
      <c r="E34" s="91" t="s">
        <v>204</v>
      </c>
      <c r="F34" s="91"/>
      <c r="G34" s="91"/>
      <c r="H34" s="91"/>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205</v>
      </c>
      <c r="E35" s="91" t="s">
        <v>206</v>
      </c>
      <c r="F35" s="91"/>
      <c r="G35" s="91"/>
      <c r="H35" s="91"/>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29</v>
      </c>
      <c r="C37" s="14" t="s">
        <v>30</v>
      </c>
      <c r="D37" s="98" t="s">
        <v>207</v>
      </c>
      <c r="E37" s="9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Italy</v>
      </c>
      <c r="C38" s="22" t="str">
        <f>'CfB&amp;FC-PoM'!$E$6</f>
        <v>2022</v>
      </c>
      <c r="D38" s="122"/>
      <c r="E38" s="12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Italy</v>
      </c>
      <c r="C39" s="22" t="str">
        <f>'CfB&amp;FC-PoM'!$E$6</f>
        <v>2022</v>
      </c>
      <c r="D39" s="117"/>
      <c r="E39" s="118"/>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Italy</v>
      </c>
      <c r="C40" s="22" t="str">
        <f>'CfB&amp;FC-PoM'!$E$6</f>
        <v>2022</v>
      </c>
      <c r="D40" s="117"/>
      <c r="E40" s="118"/>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Italy</v>
      </c>
      <c r="C41" s="22" t="str">
        <f>'CfB&amp;FC-PoM'!$E$6</f>
        <v>2022</v>
      </c>
      <c r="D41" s="117"/>
      <c r="E41" s="118"/>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5" zoomScale="90" zoomScaleNormal="90" workbookViewId="0">
      <selection activeCell="F22" sqref="F22"/>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7" t="s">
        <v>17</v>
      </c>
      <c r="E2" s="74" t="s">
        <v>18</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2" t="s">
        <v>119</v>
      </c>
      <c r="E5" s="133"/>
      <c r="F5" s="134"/>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23" t="s">
        <v>208</v>
      </c>
      <c r="G7" s="124"/>
      <c r="H7" s="12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209</v>
      </c>
      <c r="E8" s="40" t="s">
        <v>275</v>
      </c>
      <c r="F8" s="126" t="s">
        <v>277</v>
      </c>
      <c r="G8" s="127"/>
      <c r="H8" s="12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Italy</v>
      </c>
      <c r="C9" s="22" t="str">
        <f>'CfB&amp;FC-PoM'!$E$6</f>
        <v>2022</v>
      </c>
      <c r="D9" s="30" t="s">
        <v>23</v>
      </c>
      <c r="E9" s="42"/>
      <c r="F9" s="129"/>
      <c r="G9" s="130"/>
      <c r="H9" s="13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Italy</v>
      </c>
      <c r="C10" s="22" t="str">
        <f>'CfB&amp;FC-PoM'!$E$6</f>
        <v>2022</v>
      </c>
      <c r="D10" s="30" t="s">
        <v>23</v>
      </c>
      <c r="E10" s="42"/>
      <c r="F10" s="129"/>
      <c r="G10" s="130"/>
      <c r="H10" s="13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Italy</v>
      </c>
      <c r="C11" s="22" t="str">
        <f>'CfB&amp;FC-PoM'!$E$6</f>
        <v>2022</v>
      </c>
      <c r="D11" s="30" t="s">
        <v>23</v>
      </c>
      <c r="E11" s="42"/>
      <c r="F11" s="129"/>
      <c r="G11" s="130"/>
      <c r="H11" s="13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Italy</v>
      </c>
      <c r="C12" s="22" t="str">
        <f>'CfB&amp;FC-PoM'!$E$6</f>
        <v>2022</v>
      </c>
      <c r="D12" s="30" t="s">
        <v>23</v>
      </c>
      <c r="E12" s="42"/>
      <c r="F12" s="129"/>
      <c r="G12" s="130"/>
      <c r="H12" s="13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6" t="s">
        <v>210</v>
      </c>
      <c r="E15" s="137"/>
      <c r="F15" s="137"/>
      <c r="G15" s="137"/>
      <c r="H15" s="13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39" t="s">
        <v>211</v>
      </c>
      <c r="E16" s="140"/>
      <c r="F16" s="140"/>
      <c r="G16" s="140"/>
      <c r="H16" s="1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Italy</v>
      </c>
      <c r="C17" s="22" t="str">
        <f>'CfB&amp;FC-PoM'!$E$6</f>
        <v>2022</v>
      </c>
      <c r="D17" s="142" t="s">
        <v>351</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Italy</v>
      </c>
      <c r="C18" s="22" t="str">
        <f>'CfB&amp;FC-PoM'!$E$6</f>
        <v>2022</v>
      </c>
      <c r="D18" s="129"/>
      <c r="E18" s="130"/>
      <c r="F18" s="130"/>
      <c r="G18" s="130"/>
      <c r="H18" s="13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Italy</v>
      </c>
      <c r="C19" s="22" t="str">
        <f>'CfB&amp;FC-PoM'!$E$6</f>
        <v>2022</v>
      </c>
      <c r="D19" s="129"/>
      <c r="E19" s="130"/>
      <c r="F19" s="130"/>
      <c r="G19" s="130"/>
      <c r="H19" s="13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Italy</v>
      </c>
      <c r="C20" s="22" t="str">
        <f>'CfB&amp;FC-PoM'!$E$6</f>
        <v>2022</v>
      </c>
      <c r="D20" s="129"/>
      <c r="E20" s="130"/>
      <c r="F20" s="130"/>
      <c r="G20" s="130"/>
      <c r="H20" s="13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213</v>
      </c>
      <c r="B1" s="25" t="s">
        <v>214</v>
      </c>
      <c r="C1" s="25" t="s">
        <v>215</v>
      </c>
      <c r="D1" s="25" t="s">
        <v>216</v>
      </c>
      <c r="E1" s="25" t="s">
        <v>217</v>
      </c>
      <c r="F1" s="25" t="s">
        <v>218</v>
      </c>
      <c r="G1" s="25" t="s">
        <v>219</v>
      </c>
      <c r="H1" s="25" t="s">
        <v>220</v>
      </c>
      <c r="I1" s="25" t="s">
        <v>221</v>
      </c>
    </row>
    <row r="2" spans="1:9">
      <c r="A2" s="26" t="s">
        <v>23</v>
      </c>
      <c r="B2" s="26" t="s">
        <v>23</v>
      </c>
      <c r="C2" s="26" t="s">
        <v>23</v>
      </c>
      <c r="D2" s="26" t="s">
        <v>23</v>
      </c>
      <c r="E2" s="26" t="s">
        <v>23</v>
      </c>
      <c r="F2" s="26" t="s">
        <v>23</v>
      </c>
      <c r="G2" s="26" t="s">
        <v>23</v>
      </c>
      <c r="H2" s="26" t="s">
        <v>23</v>
      </c>
      <c r="I2" s="26" t="s">
        <v>23</v>
      </c>
    </row>
    <row r="3" spans="1:9">
      <c r="A3" t="s">
        <v>222</v>
      </c>
      <c r="B3" t="s">
        <v>223</v>
      </c>
      <c r="C3" t="s">
        <v>93</v>
      </c>
      <c r="D3" t="s">
        <v>224</v>
      </c>
      <c r="E3" t="s">
        <v>225</v>
      </c>
      <c r="F3" t="s">
        <v>226</v>
      </c>
      <c r="G3" t="s">
        <v>63</v>
      </c>
      <c r="H3" t="s">
        <v>93</v>
      </c>
      <c r="I3" t="s">
        <v>8</v>
      </c>
    </row>
    <row r="4" spans="1:9">
      <c r="A4" t="s">
        <v>227</v>
      </c>
      <c r="B4" t="s">
        <v>228</v>
      </c>
      <c r="C4" t="s">
        <v>92</v>
      </c>
      <c r="D4" t="s">
        <v>229</v>
      </c>
      <c r="E4" t="s">
        <v>230</v>
      </c>
      <c r="F4" t="s">
        <v>231</v>
      </c>
      <c r="G4" t="s">
        <v>99</v>
      </c>
      <c r="H4" t="s">
        <v>92</v>
      </c>
      <c r="I4" t="s">
        <v>9</v>
      </c>
    </row>
    <row r="5" spans="1:9">
      <c r="A5" t="s">
        <v>232</v>
      </c>
      <c r="E5" t="s">
        <v>233</v>
      </c>
      <c r="F5" t="s">
        <v>234</v>
      </c>
      <c r="G5" t="s">
        <v>73</v>
      </c>
      <c r="H5" t="s">
        <v>235</v>
      </c>
      <c r="I5" t="s">
        <v>10</v>
      </c>
    </row>
    <row r="6" spans="1:9">
      <c r="A6" t="s">
        <v>236</v>
      </c>
      <c r="E6" t="s">
        <v>212</v>
      </c>
      <c r="F6" t="s">
        <v>237</v>
      </c>
      <c r="G6" t="s">
        <v>80</v>
      </c>
      <c r="I6" t="s">
        <v>11</v>
      </c>
    </row>
    <row r="7" spans="1:9">
      <c r="A7" t="s">
        <v>238</v>
      </c>
      <c r="G7" t="s">
        <v>84</v>
      </c>
      <c r="I7" t="s">
        <v>12</v>
      </c>
    </row>
    <row r="8" spans="1:9">
      <c r="A8" t="s">
        <v>239</v>
      </c>
      <c r="G8" t="s">
        <v>88</v>
      </c>
      <c r="I8" t="s">
        <v>13</v>
      </c>
    </row>
    <row r="9" spans="1:9">
      <c r="A9" t="s">
        <v>240</v>
      </c>
      <c r="G9" t="s">
        <v>212</v>
      </c>
      <c r="I9" t="s">
        <v>14</v>
      </c>
    </row>
    <row r="10" spans="1:9">
      <c r="A10" t="s">
        <v>241</v>
      </c>
    </row>
    <row r="11" spans="1:9">
      <c r="A11" t="s">
        <v>242</v>
      </c>
    </row>
    <row r="12" spans="1:9">
      <c r="A12" t="s">
        <v>243</v>
      </c>
    </row>
    <row r="13" spans="1:9">
      <c r="A13" t="s">
        <v>244</v>
      </c>
    </row>
    <row r="14" spans="1:9">
      <c r="A14" t="s">
        <v>245</v>
      </c>
    </row>
    <row r="15" spans="1:9">
      <c r="A15" t="s">
        <v>246</v>
      </c>
    </row>
    <row r="16" spans="1:9">
      <c r="A16" t="s">
        <v>247</v>
      </c>
    </row>
    <row r="17" spans="1:1">
      <c r="A17" t="s">
        <v>248</v>
      </c>
    </row>
    <row r="18" spans="1:1">
      <c r="A18" t="s">
        <v>249</v>
      </c>
    </row>
    <row r="19" spans="1:1">
      <c r="A19" t="s">
        <v>250</v>
      </c>
    </row>
    <row r="20" spans="1:1">
      <c r="A20" t="s">
        <v>251</v>
      </c>
    </row>
    <row r="21" spans="1:1">
      <c r="A21" t="s">
        <v>252</v>
      </c>
    </row>
    <row r="22" spans="1:1">
      <c r="A22" t="s">
        <v>253</v>
      </c>
    </row>
    <row r="23" spans="1:1">
      <c r="A23" t="s">
        <v>254</v>
      </c>
    </row>
    <row r="24" spans="1:1">
      <c r="A24" t="s">
        <v>255</v>
      </c>
    </row>
    <row r="25" spans="1:1">
      <c r="A25" t="s">
        <v>256</v>
      </c>
    </row>
    <row r="26" spans="1:1">
      <c r="A26" t="s">
        <v>257</v>
      </c>
    </row>
    <row r="27" spans="1:1">
      <c r="A27" t="s">
        <v>258</v>
      </c>
    </row>
    <row r="28" spans="1:1">
      <c r="A28" t="s">
        <v>259</v>
      </c>
    </row>
    <row r="29" spans="1:1">
      <c r="A29" t="s">
        <v>260</v>
      </c>
    </row>
    <row r="30" spans="1:1">
      <c r="A30" t="s">
        <v>261</v>
      </c>
    </row>
    <row r="31" spans="1:1">
      <c r="A31" t="s">
        <v>262</v>
      </c>
    </row>
    <row r="32" spans="1:1">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5A01BCA5-9ABA-48BF-B213-9A864B7459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D015AF-4A4E-45AD-B0B5-78247001313A}">
  <ds:schemaRefs>
    <ds:schemaRef ds:uri="bde7d478-d854-492c-97f6-92fba056400e"/>
    <ds:schemaRef ds:uri="http://purl.org/dc/elements/1.1/"/>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purl.org/dc/dcmitype/"/>
    <ds:schemaRef ds:uri="0ab27300-963f-4f8d-9bae-e9aa98dabc2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2024-06-24T07:27:16Z</cp:lastPrinted>
  <dcterms:created xsi:type="dcterms:W3CDTF">2024-01-26T13:04:28Z</dcterms:created>
  <dcterms:modified xsi:type="dcterms:W3CDTF">2025-03-18T11:00:46Z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7400200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